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0" documentId="13_ncr:4000b_{A8923B8A-F4CA-4073-BFBD-AD16746F1E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ppendix C" sheetId="5" r:id="rId1"/>
  </sheets>
  <definedNames>
    <definedName name="_xlnm.Print_Titles" localSheetId="0">'Appendix C'!$1:$8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5" l="1"/>
  <c r="J14" i="5"/>
  <c r="K13" i="5"/>
  <c r="J13" i="5"/>
  <c r="K12" i="5"/>
  <c r="J12" i="5"/>
  <c r="K11" i="5"/>
  <c r="J11" i="5"/>
  <c r="K10" i="5"/>
  <c r="J10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K30" i="5"/>
  <c r="J30" i="5"/>
  <c r="K29" i="5"/>
  <c r="J29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56" i="5"/>
  <c r="J56" i="5"/>
</calcChain>
</file>

<file path=xl/sharedStrings.xml><?xml version="1.0" encoding="utf-8"?>
<sst xmlns="http://schemas.openxmlformats.org/spreadsheetml/2006/main" count="178" uniqueCount="100">
  <si>
    <t>E35002</t>
  </si>
  <si>
    <t>E36002</t>
  </si>
  <si>
    <t>E38902</t>
  </si>
  <si>
    <t>E39001</t>
  </si>
  <si>
    <t>E39201</t>
  </si>
  <si>
    <t>E39601</t>
  </si>
  <si>
    <t>E35201</t>
  </si>
  <si>
    <t>E35301</t>
  </si>
  <si>
    <t>E35401</t>
  </si>
  <si>
    <t>E35501</t>
  </si>
  <si>
    <t>E35601</t>
  </si>
  <si>
    <t>E35701</t>
  </si>
  <si>
    <t>E35801</t>
  </si>
  <si>
    <t>E35901</t>
  </si>
  <si>
    <t>E36101</t>
  </si>
  <si>
    <t>E36201</t>
  </si>
  <si>
    <t>E36401</t>
  </si>
  <si>
    <t>E36501</t>
  </si>
  <si>
    <t>E36601</t>
  </si>
  <si>
    <t>E36701</t>
  </si>
  <si>
    <t>E36801</t>
  </si>
  <si>
    <t>E36901</t>
  </si>
  <si>
    <t>Description</t>
  </si>
  <si>
    <t>LAND RIGHTS</t>
  </si>
  <si>
    <t>STRUCT. &amp; IMPROVEMTS</t>
  </si>
  <si>
    <t>STATION EQUIPMENT</t>
  </si>
  <si>
    <t>TOWERS &amp; FIXTURES</t>
  </si>
  <si>
    <t>POLES AND FIXTURES</t>
  </si>
  <si>
    <t>O/H CONDUCT/DEVICES</t>
  </si>
  <si>
    <t>UNDERGROUND CONDUIT</t>
  </si>
  <si>
    <t>U/G CONDUCT/DEVICES</t>
  </si>
  <si>
    <t>ROADS AND TRAILS</t>
  </si>
  <si>
    <t>POLES,TOWERS,FIXTURE</t>
  </si>
  <si>
    <t>O/H CONDUCT DEVICES</t>
  </si>
  <si>
    <t>LINE TRANSFORMERS</t>
  </si>
  <si>
    <t>SERVICES</t>
  </si>
  <si>
    <t>E37001</t>
  </si>
  <si>
    <t>METERS</t>
  </si>
  <si>
    <t>E37003</t>
  </si>
  <si>
    <t>E37301</t>
  </si>
  <si>
    <t>STREET LT/SIGNAL SYS</t>
  </si>
  <si>
    <t>E37401</t>
  </si>
  <si>
    <t>SECURITY LIGHTING</t>
  </si>
  <si>
    <t>COMPUTER EQUIPMENT</t>
  </si>
  <si>
    <t>E39702</t>
  </si>
  <si>
    <t>MICROWAVE EQUIPMENT</t>
  </si>
  <si>
    <t>E39701</t>
  </si>
  <si>
    <t>POWER OPERATED EQUIP</t>
  </si>
  <si>
    <t>LAB EQUIPMENT</t>
  </si>
  <si>
    <t>E39501</t>
  </si>
  <si>
    <t>TOOLS,SHOP,GAR EQUIP</t>
  </si>
  <si>
    <t>E39401</t>
  </si>
  <si>
    <t>STORES EQUIPMENT</t>
  </si>
  <si>
    <t>E39301</t>
  </si>
  <si>
    <t>TRANSPORTATION EQUIP</t>
  </si>
  <si>
    <t>OFFICE F/F</t>
  </si>
  <si>
    <t>E39101</t>
  </si>
  <si>
    <t>E39801</t>
  </si>
  <si>
    <t>MISC. EQUIPMENT</t>
  </si>
  <si>
    <t>R4</t>
  </si>
  <si>
    <t>R2</t>
  </si>
  <si>
    <t>R3</t>
  </si>
  <si>
    <t>R0.5</t>
  </si>
  <si>
    <t>R5</t>
  </si>
  <si>
    <t>R1</t>
  </si>
  <si>
    <t>L2</t>
  </si>
  <si>
    <t>Asset Class</t>
  </si>
  <si>
    <t>Approved Life</t>
  </si>
  <si>
    <t>Approved Curve</t>
  </si>
  <si>
    <t>Approved Net Salvage %</t>
  </si>
  <si>
    <t>Proposed Life</t>
  </si>
  <si>
    <t>Proposed Net Salvage</t>
  </si>
  <si>
    <t>Transmission</t>
  </si>
  <si>
    <t>Distribution</t>
  </si>
  <si>
    <t>General</t>
  </si>
  <si>
    <t>S6</t>
  </si>
  <si>
    <t>R1.5</t>
  </si>
  <si>
    <t>R2.5</t>
  </si>
  <si>
    <t>Proposed Curve</t>
  </si>
  <si>
    <t>SQ</t>
  </si>
  <si>
    <t>AMS METERS</t>
  </si>
  <si>
    <t>E36301</t>
  </si>
  <si>
    <t>BATTERY STORAGE EQUIPMENT</t>
  </si>
  <si>
    <t>AT DECEMBER 31, 2022</t>
  </si>
  <si>
    <t>Intangible Plant</t>
  </si>
  <si>
    <t>E30302</t>
  </si>
  <si>
    <t>SOFTWARE 5 YEAR</t>
  </si>
  <si>
    <t>SOFTWARE 7 YEAR</t>
  </si>
  <si>
    <t>SOFTWARE 10 YEAR</t>
  </si>
  <si>
    <t>SOFTWARE 15 YEAR</t>
  </si>
  <si>
    <t>DEPRECIATION PARAMETERS</t>
  </si>
  <si>
    <t>COMPARISON OF APPROVED AND PROPOSED</t>
  </si>
  <si>
    <t>CENTERPOINT ENERGY HOUSTON ELECTRIC, LLC</t>
  </si>
  <si>
    <t>L2.5</t>
  </si>
  <si>
    <t xml:space="preserve">ELEC/39701.0130 </t>
  </si>
  <si>
    <t>S1.5</t>
  </si>
  <si>
    <t>OTHER COMMUNICATION EQUIPMENT</t>
  </si>
  <si>
    <t>SOFTWARE 3 YEAR</t>
  </si>
  <si>
    <t>Life Change</t>
  </si>
  <si>
    <t>Net Salvage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</si>
</sst>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9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4">
    <xf numFmtId="0" fontId="0" fillId="0" borderId="0"/>
    <xf numFmtId="0" fontId="8" fillId="2" borderId="0" applyNumberFormat="0" applyBorder="0" applyAlignment="0" applyProtection="0"/>
    <xf numFmtId="0" fontId="32" fillId="42" borderId="0" applyNumberFormat="0" applyBorder="0" applyAlignment="0" applyProtection="0"/>
    <xf numFmtId="0" fontId="8" fillId="3" borderId="0" applyNumberFormat="0" applyBorder="0" applyAlignment="0" applyProtection="0"/>
    <xf numFmtId="0" fontId="32" fillId="43" borderId="0" applyNumberFormat="0" applyBorder="0" applyAlignment="0" applyProtection="0"/>
    <xf numFmtId="0" fontId="8" fillId="5" borderId="0" applyNumberFormat="0" applyBorder="0" applyAlignment="0" applyProtection="0"/>
    <xf numFmtId="0" fontId="32" fillId="44" borderId="0" applyNumberFormat="0" applyBorder="0" applyAlignment="0" applyProtection="0"/>
    <xf numFmtId="0" fontId="8" fillId="7" borderId="0" applyNumberFormat="0" applyBorder="0" applyAlignment="0" applyProtection="0"/>
    <xf numFmtId="0" fontId="32" fillId="45" borderId="0" applyNumberFormat="0" applyBorder="0" applyAlignment="0" applyProtection="0"/>
    <xf numFmtId="0" fontId="8" fillId="8" borderId="0" applyNumberFormat="0" applyBorder="0" applyAlignment="0" applyProtection="0"/>
    <xf numFmtId="0" fontId="32" fillId="46" borderId="0" applyNumberFormat="0" applyBorder="0" applyAlignment="0" applyProtection="0"/>
    <xf numFmtId="0" fontId="8" fillId="9" borderId="0" applyNumberFormat="0" applyBorder="0" applyAlignment="0" applyProtection="0"/>
    <xf numFmtId="0" fontId="32" fillId="47" borderId="0" applyNumberFormat="0" applyBorder="0" applyAlignment="0" applyProtection="0"/>
    <xf numFmtId="0" fontId="8" fillId="10" borderId="0" applyNumberFormat="0" applyBorder="0" applyAlignment="0" applyProtection="0"/>
    <xf numFmtId="0" fontId="32" fillId="48" borderId="0" applyNumberFormat="0" applyBorder="0" applyAlignment="0" applyProtection="0"/>
    <xf numFmtId="0" fontId="8" fillId="4" borderId="0" applyNumberFormat="0" applyBorder="0" applyAlignment="0" applyProtection="0"/>
    <xf numFmtId="0" fontId="32" fillId="49" borderId="0" applyNumberFormat="0" applyBorder="0" applyAlignment="0" applyProtection="0"/>
    <xf numFmtId="0" fontId="8" fillId="12" borderId="0" applyNumberFormat="0" applyBorder="0" applyAlignment="0" applyProtection="0"/>
    <xf numFmtId="0" fontId="32" fillId="50" borderId="0" applyNumberFormat="0" applyBorder="0" applyAlignment="0" applyProtection="0"/>
    <xf numFmtId="0" fontId="8" fillId="7" borderId="0" applyNumberFormat="0" applyBorder="0" applyAlignment="0" applyProtection="0"/>
    <xf numFmtId="0" fontId="32" fillId="51" borderId="0" applyNumberFormat="0" applyBorder="0" applyAlignment="0" applyProtection="0"/>
    <xf numFmtId="0" fontId="8" fillId="10" borderId="0" applyNumberFormat="0" applyBorder="0" applyAlignment="0" applyProtection="0"/>
    <xf numFmtId="0" fontId="32" fillId="52" borderId="0" applyNumberFormat="0" applyBorder="0" applyAlignment="0" applyProtection="0"/>
    <xf numFmtId="0" fontId="8" fillId="15" borderId="0" applyNumberFormat="0" applyBorder="0" applyAlignment="0" applyProtection="0"/>
    <xf numFmtId="0" fontId="32" fillId="53" borderId="0" applyNumberFormat="0" applyBorder="0" applyAlignment="0" applyProtection="0"/>
    <xf numFmtId="0" fontId="9" fillId="16" borderId="0" applyNumberFormat="0" applyBorder="0" applyAlignment="0" applyProtection="0"/>
    <xf numFmtId="0" fontId="33" fillId="54" borderId="0" applyNumberFormat="0" applyBorder="0" applyAlignment="0" applyProtection="0"/>
    <xf numFmtId="0" fontId="9" fillId="4" borderId="0" applyNumberFormat="0" applyBorder="0" applyAlignment="0" applyProtection="0"/>
    <xf numFmtId="0" fontId="33" fillId="55" borderId="0" applyNumberFormat="0" applyBorder="0" applyAlignment="0" applyProtection="0"/>
    <xf numFmtId="0" fontId="9" fillId="12" borderId="0" applyNumberFormat="0" applyBorder="0" applyAlignment="0" applyProtection="0"/>
    <xf numFmtId="0" fontId="33" fillId="56" borderId="0" applyNumberFormat="0" applyBorder="0" applyAlignment="0" applyProtection="0"/>
    <xf numFmtId="0" fontId="9" fillId="17" borderId="0" applyNumberFormat="0" applyBorder="0" applyAlignment="0" applyProtection="0"/>
    <xf numFmtId="0" fontId="33" fillId="57" borderId="0" applyNumberFormat="0" applyBorder="0" applyAlignment="0" applyProtection="0"/>
    <xf numFmtId="0" fontId="9" fillId="18" borderId="0" applyNumberFormat="0" applyBorder="0" applyAlignment="0" applyProtection="0"/>
    <xf numFmtId="0" fontId="33" fillId="58" borderId="0" applyNumberFormat="0" applyBorder="0" applyAlignment="0" applyProtection="0"/>
    <xf numFmtId="0" fontId="9" fillId="19" borderId="0" applyNumberFormat="0" applyBorder="0" applyAlignment="0" applyProtection="0"/>
    <xf numFmtId="0" fontId="33" fillId="59" borderId="0" applyNumberFormat="0" applyBorder="0" applyAlignment="0" applyProtection="0"/>
    <xf numFmtId="0" fontId="9" fillId="20" borderId="0" applyNumberFormat="0" applyBorder="0" applyAlignment="0" applyProtection="0"/>
    <xf numFmtId="0" fontId="33" fillId="60" borderId="0" applyNumberFormat="0" applyBorder="0" applyAlignment="0" applyProtection="0"/>
    <xf numFmtId="0" fontId="9" fillId="21" borderId="0" applyNumberFormat="0" applyBorder="0" applyAlignment="0" applyProtection="0"/>
    <xf numFmtId="0" fontId="33" fillId="61" borderId="0" applyNumberFormat="0" applyBorder="0" applyAlignment="0" applyProtection="0"/>
    <xf numFmtId="0" fontId="9" fillId="13" borderId="0" applyNumberFormat="0" applyBorder="0" applyAlignment="0" applyProtection="0"/>
    <xf numFmtId="0" fontId="33" fillId="62" borderId="0" applyNumberFormat="0" applyBorder="0" applyAlignment="0" applyProtection="0"/>
    <xf numFmtId="0" fontId="9" fillId="17" borderId="0" applyNumberFormat="0" applyBorder="0" applyAlignment="0" applyProtection="0"/>
    <xf numFmtId="0" fontId="33" fillId="63" borderId="0" applyNumberFormat="0" applyBorder="0" applyAlignment="0" applyProtection="0"/>
    <xf numFmtId="0" fontId="9" fillId="18" borderId="0" applyNumberFormat="0" applyBorder="0" applyAlignment="0" applyProtection="0"/>
    <xf numFmtId="0" fontId="33" fillId="64" borderId="0" applyNumberFormat="0" applyBorder="0" applyAlignment="0" applyProtection="0"/>
    <xf numFmtId="0" fontId="9" fillId="22" borderId="0" applyNumberFormat="0" applyBorder="0" applyAlignment="0" applyProtection="0"/>
    <xf numFmtId="0" fontId="33" fillId="65" borderId="0" applyNumberFormat="0" applyBorder="0" applyAlignment="0" applyProtection="0"/>
    <xf numFmtId="0" fontId="10" fillId="3" borderId="0" applyNumberFormat="0" applyBorder="0" applyAlignment="0" applyProtection="0"/>
    <xf numFmtId="0" fontId="34" fillId="66" borderId="0" applyNumberFormat="0" applyBorder="0" applyAlignment="0" applyProtection="0"/>
    <xf numFmtId="0" fontId="11" fillId="14" borderId="1" applyNumberFormat="0" applyAlignment="0" applyProtection="0"/>
    <xf numFmtId="0" fontId="35" fillId="67" borderId="12" applyNumberFormat="0" applyAlignment="0" applyProtection="0"/>
    <xf numFmtId="0" fontId="12" fillId="11" borderId="2" applyNumberFormat="0" applyAlignment="0" applyProtection="0"/>
    <xf numFmtId="0" fontId="36" fillId="68" borderId="13" applyNumberFormat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38" fillId="69" borderId="0" applyNumberFormat="0" applyBorder="0" applyAlignment="0" applyProtection="0"/>
    <xf numFmtId="0" fontId="16" fillId="0" borderId="3" applyNumberFormat="0" applyFill="0" applyAlignment="0" applyProtection="0"/>
    <xf numFmtId="0" fontId="39" fillId="0" borderId="14" applyNumberFormat="0" applyFill="0" applyAlignment="0" applyProtection="0"/>
    <xf numFmtId="0" fontId="17" fillId="0" borderId="4" applyNumberFormat="0" applyFill="0" applyAlignment="0" applyProtection="0"/>
    <xf numFmtId="0" fontId="40" fillId="0" borderId="15" applyNumberFormat="0" applyFill="0" applyAlignment="0" applyProtection="0"/>
    <xf numFmtId="0" fontId="18" fillId="0" borderId="5" applyNumberFormat="0" applyFill="0" applyAlignment="0" applyProtection="0"/>
    <xf numFmtId="0" fontId="41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9" borderId="1" applyNumberFormat="0" applyAlignment="0" applyProtection="0"/>
    <xf numFmtId="0" fontId="42" fillId="70" borderId="12" applyNumberFormat="0" applyAlignment="0" applyProtection="0"/>
    <xf numFmtId="0" fontId="20" fillId="0" borderId="6" applyNumberFormat="0" applyFill="0" applyAlignment="0" applyProtection="0"/>
    <xf numFmtId="0" fontId="43" fillId="0" borderId="17" applyNumberFormat="0" applyFill="0" applyAlignment="0" applyProtection="0"/>
    <xf numFmtId="0" fontId="21" fillId="23" borderId="0" applyNumberFormat="0" applyBorder="0" applyAlignment="0" applyProtection="0"/>
    <xf numFmtId="0" fontId="44" fillId="71" borderId="0" applyNumberFormat="0" applyBorder="0" applyAlignment="0" applyProtection="0"/>
    <xf numFmtId="0" fontId="22" fillId="0" borderId="0"/>
    <xf numFmtId="0" fontId="32" fillId="0" borderId="0"/>
    <xf numFmtId="0" fontId="3" fillId="0" borderId="0"/>
    <xf numFmtId="0" fontId="13" fillId="6" borderId="7" applyNumberFormat="0" applyFont="0" applyAlignment="0" applyProtection="0"/>
    <xf numFmtId="0" fontId="32" fillId="72" borderId="18" applyNumberFormat="0" applyFont="0" applyAlignment="0" applyProtection="0"/>
    <xf numFmtId="0" fontId="23" fillId="14" borderId="8" applyNumberFormat="0" applyAlignment="0" applyProtection="0"/>
    <xf numFmtId="0" fontId="45" fillId="67" borderId="19" applyNumberFormat="0" applyAlignment="0" applyProtection="0"/>
    <xf numFmtId="4" fontId="3" fillId="2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3" fillId="24" borderId="8" applyNumberFormat="0" applyProtection="0">
      <alignment horizontal="left" vertical="center" indent="1"/>
    </xf>
    <xf numFmtId="4" fontId="3" fillId="24" borderId="8" applyNumberFormat="0" applyProtection="0">
      <alignment horizontal="left" vertical="center" indent="1"/>
    </xf>
    <xf numFmtId="0" fontId="5" fillId="25" borderId="8" applyNumberFormat="0" applyProtection="0">
      <alignment horizontal="left" vertical="center" indent="1"/>
    </xf>
    <xf numFmtId="4" fontId="3" fillId="26" borderId="8" applyNumberFormat="0" applyProtection="0">
      <alignment horizontal="right" vertical="center"/>
    </xf>
    <xf numFmtId="4" fontId="3" fillId="27" borderId="8" applyNumberFormat="0" applyProtection="0">
      <alignment horizontal="right" vertical="center"/>
    </xf>
    <xf numFmtId="4" fontId="3" fillId="28" borderId="8" applyNumberFormat="0" applyProtection="0">
      <alignment horizontal="right" vertical="center"/>
    </xf>
    <xf numFmtId="4" fontId="3" fillId="29" borderId="8" applyNumberFormat="0" applyProtection="0">
      <alignment horizontal="right" vertical="center"/>
    </xf>
    <xf numFmtId="4" fontId="3" fillId="30" borderId="8" applyNumberFormat="0" applyProtection="0">
      <alignment horizontal="right" vertical="center"/>
    </xf>
    <xf numFmtId="4" fontId="3" fillId="31" borderId="8" applyNumberFormat="0" applyProtection="0">
      <alignment horizontal="right" vertical="center"/>
    </xf>
    <xf numFmtId="4" fontId="3" fillId="32" borderId="8" applyNumberFormat="0" applyProtection="0">
      <alignment horizontal="right" vertical="center"/>
    </xf>
    <xf numFmtId="4" fontId="3" fillId="33" borderId="8" applyNumberFormat="0" applyProtection="0">
      <alignment horizontal="right" vertical="center"/>
    </xf>
    <xf numFmtId="4" fontId="3" fillId="34" borderId="8" applyNumberFormat="0" applyProtection="0">
      <alignment horizontal="right" vertical="center"/>
    </xf>
    <xf numFmtId="4" fontId="28" fillId="35" borderId="8" applyNumberFormat="0" applyProtection="0">
      <alignment horizontal="left" vertical="center" indent="1"/>
    </xf>
    <xf numFmtId="4" fontId="3" fillId="36" borderId="9" applyNumberFormat="0" applyProtection="0">
      <alignment horizontal="left" vertical="center" indent="1"/>
    </xf>
    <xf numFmtId="4" fontId="29" fillId="37" borderId="0" applyNumberFormat="0" applyProtection="0">
      <alignment horizontal="left" vertical="center" indent="1"/>
    </xf>
    <xf numFmtId="0" fontId="5" fillId="25" borderId="8" applyNumberFormat="0" applyProtection="0">
      <alignment horizontal="left" vertical="center" indent="1"/>
    </xf>
    <xf numFmtId="4" fontId="3" fillId="36" borderId="8" applyNumberFormat="0" applyProtection="0">
      <alignment horizontal="left" vertical="center" indent="1"/>
    </xf>
    <xf numFmtId="4" fontId="3" fillId="38" borderId="8" applyNumberFormat="0" applyProtection="0">
      <alignment horizontal="left" vertical="center" indent="1"/>
    </xf>
    <xf numFmtId="0" fontId="5" fillId="38" borderId="8" applyNumberFormat="0" applyProtection="0">
      <alignment horizontal="left" vertical="center" indent="1"/>
    </xf>
    <xf numFmtId="0" fontId="5" fillId="38" borderId="8" applyNumberFormat="0" applyProtection="0">
      <alignment horizontal="left" vertical="center" indent="1"/>
    </xf>
    <xf numFmtId="0" fontId="5" fillId="39" borderId="8" applyNumberFormat="0" applyProtection="0">
      <alignment horizontal="left" vertical="center" indent="1"/>
    </xf>
    <xf numFmtId="0" fontId="5" fillId="39" borderId="8" applyNumberFormat="0" applyProtection="0">
      <alignment horizontal="left" vertical="center" indent="1"/>
    </xf>
    <xf numFmtId="0" fontId="5" fillId="40" borderId="8" applyNumberFormat="0" applyProtection="0">
      <alignment horizontal="left" vertical="center" indent="1"/>
    </xf>
    <xf numFmtId="0" fontId="5" fillId="40" borderId="8" applyNumberFormat="0" applyProtection="0">
      <alignment horizontal="left" vertical="center" indent="1"/>
    </xf>
    <xf numFmtId="0" fontId="5" fillId="25" borderId="8" applyNumberFormat="0" applyProtection="0">
      <alignment horizontal="left" vertical="center" indent="1"/>
    </xf>
    <xf numFmtId="0" fontId="5" fillId="25" borderId="8" applyNumberFormat="0" applyProtection="0">
      <alignment horizontal="left" vertical="center" indent="1"/>
    </xf>
    <xf numFmtId="4" fontId="3" fillId="41" borderId="8" applyNumberFormat="0" applyProtection="0">
      <alignment vertical="center"/>
    </xf>
    <xf numFmtId="4" fontId="27" fillId="41" borderId="8" applyNumberFormat="0" applyProtection="0">
      <alignment vertical="center"/>
    </xf>
    <xf numFmtId="4" fontId="3" fillId="41" borderId="8" applyNumberFormat="0" applyProtection="0">
      <alignment horizontal="left" vertical="center" indent="1"/>
    </xf>
    <xf numFmtId="4" fontId="3" fillId="41" borderId="8" applyNumberFormat="0" applyProtection="0">
      <alignment horizontal="left" vertical="center" indent="1"/>
    </xf>
    <xf numFmtId="4" fontId="3" fillId="36" borderId="8" applyNumberFormat="0" applyProtection="0">
      <alignment horizontal="right" vertical="center"/>
    </xf>
    <xf numFmtId="4" fontId="27" fillId="36" borderId="8" applyNumberFormat="0" applyProtection="0">
      <alignment horizontal="right" vertical="center"/>
    </xf>
    <xf numFmtId="0" fontId="5" fillId="25" borderId="8" applyNumberFormat="0" applyProtection="0">
      <alignment horizontal="left" vertical="center" indent="1"/>
    </xf>
    <xf numFmtId="0" fontId="5" fillId="25" borderId="8" applyNumberFormat="0" applyProtection="0">
      <alignment horizontal="left" vertical="center" indent="1"/>
    </xf>
    <xf numFmtId="0" fontId="30" fillId="0" borderId="0"/>
    <xf numFmtId="4" fontId="31" fillId="36" borderId="8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47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75" applyFont="1" applyFill="1" applyBorder="1" applyAlignment="1">
      <alignment wrapText="1"/>
    </xf>
    <xf numFmtId="9" fontId="0" fillId="0" borderId="0" xfId="0" applyNumberFormat="1"/>
    <xf numFmtId="10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ill="1" applyBorder="1"/>
    <xf numFmtId="0" fontId="5" fillId="0" borderId="0" xfId="0" quotePrefix="1" applyFont="1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10" fontId="2" fillId="0" borderId="0" xfId="0" applyNumberFormat="1" applyFont="1" applyBorder="1" applyAlignment="1">
      <alignment horizontal="center" wrapText="1"/>
    </xf>
    <xf numFmtId="10" fontId="5" fillId="0" borderId="0" xfId="0" quotePrefix="1" applyNumberFormat="1" applyFont="1" applyFill="1" applyBorder="1"/>
    <xf numFmtId="0" fontId="2" fillId="0" borderId="0" xfId="0" applyFont="1" applyBorder="1" applyAlignment="1">
      <alignment horizontal="left"/>
    </xf>
    <xf numFmtId="0" fontId="7" fillId="0" borderId="0" xfId="75" applyFont="1" applyFill="1" applyBorder="1" applyAlignment="1">
      <alignment horizontal="left"/>
    </xf>
    <xf numFmtId="0" fontId="7" fillId="0" borderId="0" xfId="75" applyFont="1" applyFill="1" applyBorder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10" fontId="2" fillId="0" borderId="1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10" fontId="1" fillId="0" borderId="0" xfId="0" applyNumberFormat="1" applyFont="1" applyAlignment="1">
      <alignment horizontal="center" wrapText="1"/>
    </xf>
    <xf numFmtId="0" fontId="3" fillId="0" borderId="0" xfId="75" applyAlignment="1">
      <alignment wrapText="1"/>
    </xf>
    <xf numFmtId="0" fontId="0" fillId="0" borderId="0" xfId="0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10" fontId="0" fillId="0" borderId="0" xfId="0" applyNumberFormat="1" applyFill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2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2" xfId="73" xr:uid="{00000000-0005-0000-0000-000049000000}"/>
    <cellStyle name="Normal 3" xfId="74" xr:uid="{00000000-0005-0000-0000-00004A000000}"/>
    <cellStyle name="Normal_Sheet1" xfId="75" xr:uid="{00000000-0005-0000-0000-00004B000000}"/>
    <cellStyle name="Note" xfId="76" builtinId="10" customBuiltin="1"/>
    <cellStyle name="Note 2" xfId="77" xr:uid="{00000000-0005-0000-0000-00004D000000}"/>
    <cellStyle name="Output" xfId="78" builtinId="21" customBuiltin="1"/>
    <cellStyle name="Output 2" xfId="79" xr:uid="{00000000-0005-0000-0000-00004F000000}"/>
    <cellStyle name="SAPBEXaggData" xfId="80" xr:uid="{00000000-0005-0000-0000-000050000000}"/>
    <cellStyle name="SAPBEXaggDataEmph" xfId="81" xr:uid="{00000000-0005-0000-0000-000051000000}"/>
    <cellStyle name="SAPBEXaggItem" xfId="82" xr:uid="{00000000-0005-0000-0000-000052000000}"/>
    <cellStyle name="SAPBEXaggItemX" xfId="83" xr:uid="{00000000-0005-0000-0000-000053000000}"/>
    <cellStyle name="SAPBEXchaText" xfId="84" xr:uid="{00000000-0005-0000-0000-000054000000}"/>
    <cellStyle name="SAPBEXexcBad7" xfId="85" xr:uid="{00000000-0005-0000-0000-000055000000}"/>
    <cellStyle name="SAPBEXexcBad8" xfId="86" xr:uid="{00000000-0005-0000-0000-000056000000}"/>
    <cellStyle name="SAPBEXexcBad9" xfId="87" xr:uid="{00000000-0005-0000-0000-000057000000}"/>
    <cellStyle name="SAPBEXexcCritical4" xfId="88" xr:uid="{00000000-0005-0000-0000-000058000000}"/>
    <cellStyle name="SAPBEXexcCritical5" xfId="89" xr:uid="{00000000-0005-0000-0000-000059000000}"/>
    <cellStyle name="SAPBEXexcCritical6" xfId="90" xr:uid="{00000000-0005-0000-0000-00005A000000}"/>
    <cellStyle name="SAPBEXexcGood1" xfId="91" xr:uid="{00000000-0005-0000-0000-00005B000000}"/>
    <cellStyle name="SAPBEXexcGood2" xfId="92" xr:uid="{00000000-0005-0000-0000-00005C000000}"/>
    <cellStyle name="SAPBEXexcGood3" xfId="93" xr:uid="{00000000-0005-0000-0000-00005D000000}"/>
    <cellStyle name="SAPBEXfilterDrill" xfId="94" xr:uid="{00000000-0005-0000-0000-00005E000000}"/>
    <cellStyle name="SAPBEXfilterItem" xfId="95" xr:uid="{00000000-0005-0000-0000-00005F000000}"/>
    <cellStyle name="SAPBEXfilterText" xfId="96" xr:uid="{00000000-0005-0000-0000-000060000000}"/>
    <cellStyle name="SAPBEXformats" xfId="97" xr:uid="{00000000-0005-0000-0000-000061000000}"/>
    <cellStyle name="SAPBEXheaderItem" xfId="98" xr:uid="{00000000-0005-0000-0000-000062000000}"/>
    <cellStyle name="SAPBEXheaderText" xfId="99" xr:uid="{00000000-0005-0000-0000-000063000000}"/>
    <cellStyle name="SAPBEXHLevel0" xfId="100" xr:uid="{00000000-0005-0000-0000-000064000000}"/>
    <cellStyle name="SAPBEXHLevel0X" xfId="101" xr:uid="{00000000-0005-0000-0000-000065000000}"/>
    <cellStyle name="SAPBEXHLevel1" xfId="102" xr:uid="{00000000-0005-0000-0000-000066000000}"/>
    <cellStyle name="SAPBEXHLevel1X" xfId="103" xr:uid="{00000000-0005-0000-0000-000067000000}"/>
    <cellStyle name="SAPBEXHLevel2" xfId="104" xr:uid="{00000000-0005-0000-0000-000068000000}"/>
    <cellStyle name="SAPBEXHLevel2X" xfId="105" xr:uid="{00000000-0005-0000-0000-000069000000}"/>
    <cellStyle name="SAPBEXHLevel3" xfId="106" xr:uid="{00000000-0005-0000-0000-00006A000000}"/>
    <cellStyle name="SAPBEXHLevel3X" xfId="107" xr:uid="{00000000-0005-0000-0000-00006B000000}"/>
    <cellStyle name="SAPBEXresData" xfId="108" xr:uid="{00000000-0005-0000-0000-00006C000000}"/>
    <cellStyle name="SAPBEXresDataEmph" xfId="109" xr:uid="{00000000-0005-0000-0000-00006D000000}"/>
    <cellStyle name="SAPBEXresItem" xfId="110" xr:uid="{00000000-0005-0000-0000-00006E000000}"/>
    <cellStyle name="SAPBEXresItemX" xfId="111" xr:uid="{00000000-0005-0000-0000-00006F000000}"/>
    <cellStyle name="SAPBEXstdData" xfId="112" xr:uid="{00000000-0005-0000-0000-000070000000}"/>
    <cellStyle name="SAPBEXstdDataEmph" xfId="113" xr:uid="{00000000-0005-0000-0000-000071000000}"/>
    <cellStyle name="SAPBEXstdItem" xfId="114" xr:uid="{00000000-0005-0000-0000-000072000000}"/>
    <cellStyle name="SAPBEXstdItemX" xfId="115" xr:uid="{00000000-0005-0000-0000-000073000000}"/>
    <cellStyle name="SAPBEXtitle" xfId="116" xr:uid="{00000000-0005-0000-0000-000074000000}"/>
    <cellStyle name="SAPBEXundefined" xfId="117" xr:uid="{00000000-0005-0000-0000-000075000000}"/>
    <cellStyle name="Title" xfId="118" builtinId="15" customBuiltin="1"/>
    <cellStyle name="Title 2" xfId="119" xr:uid="{00000000-0005-0000-0000-000077000000}"/>
    <cellStyle name="Total" xfId="120" builtinId="25" customBuiltin="1"/>
    <cellStyle name="Total 2" xfId="121" xr:uid="{00000000-0005-0000-0000-000079000000}"/>
    <cellStyle name="Warning Text" xfId="122" builtinId="11" customBuiltin="1"/>
    <cellStyle name="Warning Text 2" xfId="123" xr:uid="{00000000-0005-0000-0000-00007B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K341"/>
  <sheetViews>
    <sheetView tabSelected="1" workbookViewId="0">
      <selection sqref="A1:K1"/>
    </sheetView>
  </sheetViews>
  <sheetFormatPr defaultRowHeight="12.75"/>
  <cols>
    <col min="1" max="1" width="16.7109375" customWidth="1"/>
    <col min="2" max="2" width="34.7109375" bestFit="1" customWidth="1"/>
    <col min="3" max="4" width="10.7109375" customWidth="1"/>
    <col min="5" max="5" width="12.7109375" style="3" customWidth="1"/>
    <col min="6" max="6" width="2.7109375" customWidth="1"/>
    <col min="7" max="8" width="10.7109375" customWidth="1"/>
    <col min="9" max="9" width="12.7109375" customWidth="1"/>
    <col min="10" max="11" width="10.7109375" customWidth="1"/>
  </cols>
  <sheetData>
    <row r="1" spans="1:11">
      <c r="A1" s="36" t="s">
        <v>92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spans="1:11">
      <c r="A2" s="36" t="s">
        <v>91</v>
      </c>
      <c r="B2" s="36"/>
      <c r="C2" s="36"/>
      <c r="D2" s="36"/>
      <c r="E2" s="36"/>
      <c r="F2" s="36"/>
      <c r="G2" s="36"/>
      <c r="H2" s="36"/>
      <c r="I2" s="36"/>
      <c r="J2" s="37"/>
      <c r="K2" s="37"/>
    </row>
    <row r="3" spans="1:11">
      <c r="A3" s="36" t="s">
        <v>90</v>
      </c>
      <c r="B3" s="36"/>
      <c r="C3" s="36"/>
      <c r="D3" s="36"/>
      <c r="E3" s="36"/>
      <c r="F3" s="36"/>
      <c r="G3" s="36"/>
      <c r="H3" s="36"/>
      <c r="I3" s="36"/>
      <c r="J3" s="37"/>
      <c r="K3" s="37"/>
    </row>
    <row r="4" spans="1:11">
      <c r="A4" s="36" t="s">
        <v>83</v>
      </c>
      <c r="B4" s="36"/>
      <c r="C4" s="36"/>
      <c r="D4" s="36"/>
      <c r="E4" s="36"/>
      <c r="F4" s="36"/>
      <c r="G4" s="36"/>
      <c r="H4" s="36"/>
      <c r="I4" s="36"/>
      <c r="J4" s="37"/>
      <c r="K4" s="37"/>
    </row>
    <row r="6" spans="1:11">
      <c r="A6" s="12"/>
      <c r="B6" s="12"/>
      <c r="C6" s="12"/>
      <c r="D6" s="12"/>
      <c r="E6" s="13"/>
      <c r="F6" s="12"/>
      <c r="G6" s="12"/>
      <c r="H6" s="12"/>
      <c r="I6" s="12"/>
    </row>
    <row r="7" spans="1:11">
      <c r="A7" s="12"/>
      <c r="B7" s="12"/>
      <c r="C7" s="12"/>
      <c r="D7" s="12"/>
      <c r="E7" s="13"/>
      <c r="F7" s="12"/>
      <c r="G7" s="12"/>
      <c r="H7" s="12"/>
      <c r="I7" s="12"/>
    </row>
    <row r="8" spans="1:11" ht="38.25">
      <c r="A8" s="18" t="s">
        <v>66</v>
      </c>
      <c r="B8" s="18" t="s">
        <v>22</v>
      </c>
      <c r="C8" s="18" t="s">
        <v>67</v>
      </c>
      <c r="D8" s="18" t="s">
        <v>68</v>
      </c>
      <c r="E8" s="19" t="s">
        <v>69</v>
      </c>
      <c r="F8" s="18"/>
      <c r="G8" s="18" t="s">
        <v>70</v>
      </c>
      <c r="H8" s="18" t="s">
        <v>78</v>
      </c>
      <c r="I8" s="18" t="s">
        <v>71</v>
      </c>
      <c r="J8" s="35" t="s">
        <v>98</v>
      </c>
      <c r="K8" s="35" t="s">
        <v>99</v>
      </c>
    </row>
    <row r="9" spans="1:11">
      <c r="A9" s="20" t="s">
        <v>84</v>
      </c>
      <c r="B9" s="21"/>
      <c r="C9" s="21"/>
      <c r="D9" s="21"/>
      <c r="E9" s="22"/>
      <c r="F9" s="21"/>
      <c r="G9" s="21"/>
      <c r="H9" s="21"/>
      <c r="I9" s="21"/>
    </row>
    <row r="10" spans="1:11">
      <c r="A10" s="32" t="s">
        <v>85</v>
      </c>
      <c r="B10" s="33" t="s">
        <v>97</v>
      </c>
      <c r="C10" s="34">
        <v>5</v>
      </c>
      <c r="D10" s="34" t="s">
        <v>79</v>
      </c>
      <c r="E10" s="2">
        <v>0</v>
      </c>
      <c r="F10" s="34"/>
      <c r="G10" s="34">
        <v>3</v>
      </c>
      <c r="H10" s="34" t="s">
        <v>79</v>
      </c>
      <c r="I10" s="2">
        <v>0</v>
      </c>
      <c r="J10">
        <f>+G10-C10</f>
        <v>-2</v>
      </c>
      <c r="K10" s="2">
        <f>+I10-E10</f>
        <v>0</v>
      </c>
    </row>
    <row r="11" spans="1:11">
      <c r="A11" s="23" t="s">
        <v>85</v>
      </c>
      <c r="B11" s="23" t="s">
        <v>86</v>
      </c>
      <c r="C11" s="24">
        <v>5</v>
      </c>
      <c r="D11" s="25" t="s">
        <v>79</v>
      </c>
      <c r="E11" s="2">
        <v>0</v>
      </c>
      <c r="G11" s="24">
        <v>5</v>
      </c>
      <c r="H11" s="24" t="s">
        <v>79</v>
      </c>
      <c r="I11" s="2">
        <v>0</v>
      </c>
      <c r="J11">
        <f>+G11-C11</f>
        <v>0</v>
      </c>
      <c r="K11" s="2">
        <f>+I11-E11</f>
        <v>0</v>
      </c>
    </row>
    <row r="12" spans="1:11">
      <c r="A12" s="23" t="s">
        <v>85</v>
      </c>
      <c r="B12" s="23" t="s">
        <v>87</v>
      </c>
      <c r="C12" s="24">
        <v>7</v>
      </c>
      <c r="D12" s="25" t="s">
        <v>79</v>
      </c>
      <c r="E12" s="2">
        <v>0</v>
      </c>
      <c r="G12" s="24">
        <v>7</v>
      </c>
      <c r="H12" s="24" t="s">
        <v>79</v>
      </c>
      <c r="I12" s="2">
        <v>0</v>
      </c>
      <c r="J12">
        <f>+G12-C12</f>
        <v>0</v>
      </c>
      <c r="K12" s="2">
        <f>+I12-E12</f>
        <v>0</v>
      </c>
    </row>
    <row r="13" spans="1:11">
      <c r="A13" s="23" t="s">
        <v>85</v>
      </c>
      <c r="B13" s="23" t="s">
        <v>88</v>
      </c>
      <c r="C13" s="24">
        <v>10</v>
      </c>
      <c r="D13" s="25" t="s">
        <v>79</v>
      </c>
      <c r="E13" s="2">
        <v>0</v>
      </c>
      <c r="G13" s="26">
        <v>10</v>
      </c>
      <c r="H13" s="26" t="s">
        <v>79</v>
      </c>
      <c r="I13" s="2">
        <v>0</v>
      </c>
      <c r="J13">
        <f>+G13-C13</f>
        <v>0</v>
      </c>
      <c r="K13" s="2">
        <f>+I13-E13</f>
        <v>0</v>
      </c>
    </row>
    <row r="14" spans="1:11">
      <c r="A14" s="23" t="s">
        <v>85</v>
      </c>
      <c r="B14" s="23" t="s">
        <v>89</v>
      </c>
      <c r="C14" s="24">
        <v>15</v>
      </c>
      <c r="D14" s="25" t="s">
        <v>79</v>
      </c>
      <c r="E14" s="2">
        <v>0</v>
      </c>
      <c r="G14" s="24">
        <v>15</v>
      </c>
      <c r="H14" s="24" t="s">
        <v>79</v>
      </c>
      <c r="I14" s="2">
        <v>0</v>
      </c>
      <c r="J14">
        <f>+G14-C14</f>
        <v>0</v>
      </c>
      <c r="K14" s="2">
        <f>+I14-E14</f>
        <v>0</v>
      </c>
    </row>
    <row r="15" spans="1:11">
      <c r="A15" s="12"/>
      <c r="B15" s="12"/>
      <c r="C15" s="27"/>
      <c r="D15" s="27"/>
      <c r="E15" s="2"/>
      <c r="F15" s="27"/>
      <c r="G15" s="27"/>
      <c r="H15" s="27"/>
      <c r="I15" s="2"/>
    </row>
    <row r="16" spans="1:11">
      <c r="A16" s="12"/>
      <c r="B16" s="12"/>
      <c r="C16" s="27"/>
      <c r="D16" s="27"/>
      <c r="E16" s="2"/>
      <c r="F16" s="27"/>
      <c r="G16" s="27"/>
      <c r="H16" s="27"/>
      <c r="I16" s="2"/>
    </row>
    <row r="17" spans="1:11">
      <c r="A17" s="15" t="s">
        <v>72</v>
      </c>
      <c r="B17" s="12"/>
      <c r="C17" s="27"/>
      <c r="D17" s="27"/>
      <c r="E17" s="2"/>
      <c r="F17" s="27"/>
      <c r="G17" s="27"/>
      <c r="H17" s="27"/>
      <c r="I17" s="2"/>
    </row>
    <row r="18" spans="1:11">
      <c r="A18" s="1" t="s">
        <v>0</v>
      </c>
      <c r="B18" s="1" t="s">
        <v>23</v>
      </c>
      <c r="C18" s="9">
        <v>75</v>
      </c>
      <c r="D18" s="11" t="s">
        <v>64</v>
      </c>
      <c r="E18" s="2">
        <v>0</v>
      </c>
      <c r="F18" s="6"/>
      <c r="G18" s="9">
        <v>75</v>
      </c>
      <c r="H18" s="9" t="s">
        <v>64</v>
      </c>
      <c r="I18" s="2">
        <v>0</v>
      </c>
      <c r="J18">
        <f t="shared" ref="J18:J26" si="0">+G18-C18</f>
        <v>0</v>
      </c>
      <c r="K18" s="2">
        <f t="shared" ref="K18:K26" si="1">+I18-E18</f>
        <v>0</v>
      </c>
    </row>
    <row r="19" spans="1:11">
      <c r="A19" s="1" t="s">
        <v>6</v>
      </c>
      <c r="B19" s="1" t="s">
        <v>24</v>
      </c>
      <c r="C19" s="9">
        <v>60</v>
      </c>
      <c r="D19" s="11" t="s">
        <v>76</v>
      </c>
      <c r="E19" s="2">
        <v>-0.05</v>
      </c>
      <c r="F19" s="6"/>
      <c r="G19" s="28">
        <v>61</v>
      </c>
      <c r="H19" s="28" t="s">
        <v>60</v>
      </c>
      <c r="I19" s="2">
        <v>-0.05</v>
      </c>
      <c r="J19">
        <f t="shared" si="0"/>
        <v>1</v>
      </c>
      <c r="K19" s="2">
        <f t="shared" si="1"/>
        <v>0</v>
      </c>
    </row>
    <row r="20" spans="1:11">
      <c r="A20" s="1" t="s">
        <v>7</v>
      </c>
      <c r="B20" s="1" t="s">
        <v>25</v>
      </c>
      <c r="C20" s="9">
        <v>53</v>
      </c>
      <c r="D20" s="11" t="s">
        <v>62</v>
      </c>
      <c r="E20" s="2">
        <v>-0.1</v>
      </c>
      <c r="F20" s="6"/>
      <c r="G20" s="9">
        <v>54</v>
      </c>
      <c r="H20" s="9" t="s">
        <v>62</v>
      </c>
      <c r="I20" s="2">
        <v>-0.15</v>
      </c>
      <c r="J20">
        <f t="shared" si="0"/>
        <v>1</v>
      </c>
      <c r="K20" s="2">
        <f t="shared" si="1"/>
        <v>-4.9999999999999989E-2</v>
      </c>
    </row>
    <row r="21" spans="1:11">
      <c r="A21" s="1" t="s">
        <v>8</v>
      </c>
      <c r="B21" s="1" t="s">
        <v>26</v>
      </c>
      <c r="C21" s="9">
        <v>59</v>
      </c>
      <c r="D21" s="11" t="s">
        <v>77</v>
      </c>
      <c r="E21" s="2">
        <v>-0.3</v>
      </c>
      <c r="F21" s="6"/>
      <c r="G21" s="10">
        <v>60</v>
      </c>
      <c r="H21" s="10" t="s">
        <v>77</v>
      </c>
      <c r="I21" s="2">
        <v>-0.4</v>
      </c>
      <c r="J21">
        <f t="shared" si="0"/>
        <v>1</v>
      </c>
      <c r="K21" s="2">
        <f t="shared" si="1"/>
        <v>-0.10000000000000003</v>
      </c>
    </row>
    <row r="22" spans="1:11">
      <c r="A22" s="1" t="s">
        <v>9</v>
      </c>
      <c r="B22" s="1" t="s">
        <v>27</v>
      </c>
      <c r="C22" s="9">
        <v>60</v>
      </c>
      <c r="D22" s="11" t="s">
        <v>62</v>
      </c>
      <c r="E22" s="2">
        <v>-0.5</v>
      </c>
      <c r="F22" s="6"/>
      <c r="G22" s="10">
        <v>60</v>
      </c>
      <c r="H22" s="10" t="s">
        <v>62</v>
      </c>
      <c r="I22" s="2">
        <v>-0.6</v>
      </c>
      <c r="J22">
        <f t="shared" si="0"/>
        <v>0</v>
      </c>
      <c r="K22" s="2">
        <f t="shared" si="1"/>
        <v>-9.9999999999999978E-2</v>
      </c>
    </row>
    <row r="23" spans="1:11">
      <c r="A23" s="1" t="s">
        <v>10</v>
      </c>
      <c r="B23" s="1" t="s">
        <v>28</v>
      </c>
      <c r="C23" s="9">
        <v>61</v>
      </c>
      <c r="D23" s="11" t="s">
        <v>76</v>
      </c>
      <c r="E23" s="2">
        <v>-1</v>
      </c>
      <c r="F23" s="6"/>
      <c r="G23" s="9">
        <v>60</v>
      </c>
      <c r="H23" s="9" t="s">
        <v>76</v>
      </c>
      <c r="I23" s="2">
        <v>-1</v>
      </c>
      <c r="J23">
        <f t="shared" si="0"/>
        <v>-1</v>
      </c>
      <c r="K23" s="2">
        <f t="shared" si="1"/>
        <v>0</v>
      </c>
    </row>
    <row r="24" spans="1:11">
      <c r="A24" s="1" t="s">
        <v>11</v>
      </c>
      <c r="B24" s="1" t="s">
        <v>29</v>
      </c>
      <c r="C24" s="9">
        <v>60</v>
      </c>
      <c r="D24" s="11" t="s">
        <v>63</v>
      </c>
      <c r="E24" s="2">
        <v>-0.05</v>
      </c>
      <c r="F24" s="6"/>
      <c r="G24" s="10">
        <v>75</v>
      </c>
      <c r="H24" s="10" t="s">
        <v>75</v>
      </c>
      <c r="I24" s="2">
        <v>-0.05</v>
      </c>
      <c r="J24">
        <f t="shared" si="0"/>
        <v>15</v>
      </c>
      <c r="K24" s="2">
        <f t="shared" si="1"/>
        <v>0</v>
      </c>
    </row>
    <row r="25" spans="1:11">
      <c r="A25" s="1" t="s">
        <v>12</v>
      </c>
      <c r="B25" s="1" t="s">
        <v>30</v>
      </c>
      <c r="C25" s="9">
        <v>44</v>
      </c>
      <c r="D25" s="11" t="s">
        <v>75</v>
      </c>
      <c r="E25" s="2">
        <v>-0.05</v>
      </c>
      <c r="F25" s="6"/>
      <c r="G25" s="10">
        <v>44</v>
      </c>
      <c r="H25" s="10" t="s">
        <v>75</v>
      </c>
      <c r="I25" s="2">
        <v>-0.05</v>
      </c>
      <c r="J25">
        <f t="shared" si="0"/>
        <v>0</v>
      </c>
      <c r="K25" s="2">
        <f t="shared" si="1"/>
        <v>0</v>
      </c>
    </row>
    <row r="26" spans="1:11">
      <c r="A26" s="1" t="s">
        <v>13</v>
      </c>
      <c r="B26" s="1" t="s">
        <v>31</v>
      </c>
      <c r="C26" s="9">
        <v>52</v>
      </c>
      <c r="D26" s="11" t="s">
        <v>75</v>
      </c>
      <c r="E26" s="2">
        <v>0</v>
      </c>
      <c r="F26" s="6"/>
      <c r="G26" s="9">
        <v>45</v>
      </c>
      <c r="H26" s="9" t="s">
        <v>75</v>
      </c>
      <c r="I26" s="2">
        <v>0</v>
      </c>
      <c r="J26">
        <f t="shared" si="0"/>
        <v>-7</v>
      </c>
      <c r="K26" s="2">
        <f t="shared" si="1"/>
        <v>0</v>
      </c>
    </row>
    <row r="27" spans="1:11">
      <c r="A27" s="1"/>
      <c r="B27" s="1"/>
      <c r="C27" s="9"/>
      <c r="D27" s="11"/>
      <c r="E27" s="2"/>
      <c r="F27" s="6"/>
      <c r="G27" s="9"/>
      <c r="H27" s="9"/>
      <c r="I27" s="2"/>
      <c r="K27" s="2"/>
    </row>
    <row r="28" spans="1:11">
      <c r="A28" s="16" t="s">
        <v>73</v>
      </c>
      <c r="B28" s="1"/>
      <c r="C28" s="9"/>
      <c r="D28" s="11"/>
      <c r="E28" s="2"/>
      <c r="F28" s="6"/>
      <c r="G28" s="9"/>
      <c r="H28" s="9"/>
      <c r="I28" s="2"/>
      <c r="K28" s="2"/>
    </row>
    <row r="29" spans="1:11">
      <c r="A29" s="1" t="s">
        <v>1</v>
      </c>
      <c r="B29" s="1" t="s">
        <v>23</v>
      </c>
      <c r="C29" s="9">
        <v>60</v>
      </c>
      <c r="D29" s="11" t="s">
        <v>64</v>
      </c>
      <c r="E29" s="2">
        <v>0</v>
      </c>
      <c r="F29" s="6"/>
      <c r="G29" s="9">
        <v>65</v>
      </c>
      <c r="H29" s="9" t="s">
        <v>64</v>
      </c>
      <c r="I29" s="2">
        <v>0</v>
      </c>
      <c r="J29">
        <f t="shared" ref="J29:J42" si="2">+G29-C29</f>
        <v>5</v>
      </c>
      <c r="K29" s="2">
        <f t="shared" ref="K29:K42" si="3">+I29-E29</f>
        <v>0</v>
      </c>
    </row>
    <row r="30" spans="1:11">
      <c r="A30" s="1" t="s">
        <v>14</v>
      </c>
      <c r="B30" s="1" t="s">
        <v>24</v>
      </c>
      <c r="C30" s="9">
        <v>60</v>
      </c>
      <c r="D30" s="11" t="s">
        <v>59</v>
      </c>
      <c r="E30" s="2">
        <v>-0.1</v>
      </c>
      <c r="F30" s="6"/>
      <c r="G30" s="9">
        <v>60</v>
      </c>
      <c r="H30" s="9" t="s">
        <v>59</v>
      </c>
      <c r="I30" s="2">
        <v>-0.15</v>
      </c>
      <c r="J30">
        <f t="shared" si="2"/>
        <v>0</v>
      </c>
      <c r="K30" s="2">
        <f t="shared" si="3"/>
        <v>-4.9999999999999989E-2</v>
      </c>
    </row>
    <row r="31" spans="1:11">
      <c r="A31" s="1" t="s">
        <v>15</v>
      </c>
      <c r="B31" s="1" t="s">
        <v>25</v>
      </c>
      <c r="C31" s="9">
        <v>48</v>
      </c>
      <c r="D31" s="11" t="s">
        <v>64</v>
      </c>
      <c r="E31" s="2">
        <v>-0.1</v>
      </c>
      <c r="F31" s="6"/>
      <c r="G31" s="10">
        <v>49</v>
      </c>
      <c r="H31" s="10" t="s">
        <v>64</v>
      </c>
      <c r="I31" s="2">
        <v>-0.15</v>
      </c>
      <c r="J31">
        <f t="shared" si="2"/>
        <v>1</v>
      </c>
      <c r="K31" s="2">
        <f t="shared" si="3"/>
        <v>-4.9999999999999989E-2</v>
      </c>
    </row>
    <row r="32" spans="1:11">
      <c r="A32" s="1" t="s">
        <v>81</v>
      </c>
      <c r="B32" s="1" t="s">
        <v>82</v>
      </c>
      <c r="C32" s="9">
        <v>10</v>
      </c>
      <c r="D32" s="11" t="s">
        <v>79</v>
      </c>
      <c r="E32" s="2">
        <v>0</v>
      </c>
      <c r="F32" s="6"/>
      <c r="G32" s="9">
        <v>10</v>
      </c>
      <c r="H32" s="9" t="s">
        <v>79</v>
      </c>
      <c r="I32" s="2">
        <v>0</v>
      </c>
      <c r="J32">
        <f t="shared" si="2"/>
        <v>0</v>
      </c>
      <c r="K32" s="2">
        <f t="shared" si="3"/>
        <v>0</v>
      </c>
    </row>
    <row r="33" spans="1:11">
      <c r="A33" s="1" t="s">
        <v>16</v>
      </c>
      <c r="B33" s="1" t="s">
        <v>32</v>
      </c>
      <c r="C33" s="9">
        <v>35</v>
      </c>
      <c r="D33" s="11" t="s">
        <v>62</v>
      </c>
      <c r="E33" s="2">
        <v>-0.45</v>
      </c>
      <c r="F33" s="6"/>
      <c r="G33" s="9">
        <v>37</v>
      </c>
      <c r="H33" s="9" t="s">
        <v>62</v>
      </c>
      <c r="I33" s="2">
        <v>-0.6</v>
      </c>
      <c r="J33">
        <f t="shared" si="2"/>
        <v>2</v>
      </c>
      <c r="K33" s="2">
        <f t="shared" si="3"/>
        <v>-0.14999999999999997</v>
      </c>
    </row>
    <row r="34" spans="1:11">
      <c r="A34" s="1" t="s">
        <v>17</v>
      </c>
      <c r="B34" s="1" t="s">
        <v>33</v>
      </c>
      <c r="C34" s="9">
        <v>38</v>
      </c>
      <c r="D34" s="11" t="s">
        <v>62</v>
      </c>
      <c r="E34" s="2">
        <v>-0.3</v>
      </c>
      <c r="F34" s="6"/>
      <c r="G34" s="10">
        <v>38</v>
      </c>
      <c r="H34" s="10" t="s">
        <v>62</v>
      </c>
      <c r="I34" s="2">
        <v>-0.4</v>
      </c>
      <c r="J34">
        <f t="shared" si="2"/>
        <v>0</v>
      </c>
      <c r="K34" s="2">
        <f t="shared" si="3"/>
        <v>-0.10000000000000003</v>
      </c>
    </row>
    <row r="35" spans="1:11">
      <c r="A35" s="1" t="s">
        <v>18</v>
      </c>
      <c r="B35" s="1" t="s">
        <v>29</v>
      </c>
      <c r="C35" s="9">
        <v>62</v>
      </c>
      <c r="D35" s="11" t="s">
        <v>77</v>
      </c>
      <c r="E35" s="2">
        <v>-0.3</v>
      </c>
      <c r="F35" s="6"/>
      <c r="G35" s="10">
        <v>64</v>
      </c>
      <c r="H35" s="10" t="s">
        <v>77</v>
      </c>
      <c r="I35" s="2">
        <v>-0.35</v>
      </c>
      <c r="J35">
        <f t="shared" si="2"/>
        <v>2</v>
      </c>
      <c r="K35" s="2">
        <f t="shared" si="3"/>
        <v>-4.9999999999999989E-2</v>
      </c>
    </row>
    <row r="36" spans="1:11">
      <c r="A36" s="1" t="s">
        <v>19</v>
      </c>
      <c r="B36" s="1" t="s">
        <v>30</v>
      </c>
      <c r="C36" s="9">
        <v>38</v>
      </c>
      <c r="D36" s="11" t="s">
        <v>62</v>
      </c>
      <c r="E36" s="2">
        <v>-0.35</v>
      </c>
      <c r="F36" s="6"/>
      <c r="G36" s="9">
        <v>41</v>
      </c>
      <c r="H36" s="9" t="s">
        <v>62</v>
      </c>
      <c r="I36" s="2">
        <v>-0.45</v>
      </c>
      <c r="J36">
        <f t="shared" si="2"/>
        <v>3</v>
      </c>
      <c r="K36" s="2">
        <f t="shared" si="3"/>
        <v>-0.10000000000000003</v>
      </c>
    </row>
    <row r="37" spans="1:11">
      <c r="A37" s="1" t="s">
        <v>20</v>
      </c>
      <c r="B37" s="1" t="s">
        <v>34</v>
      </c>
      <c r="C37" s="9">
        <v>28</v>
      </c>
      <c r="D37" s="11" t="s">
        <v>64</v>
      </c>
      <c r="E37" s="2">
        <v>-0.15</v>
      </c>
      <c r="F37" s="6"/>
      <c r="G37" s="9">
        <v>29</v>
      </c>
      <c r="H37" s="9" t="s">
        <v>62</v>
      </c>
      <c r="I37" s="2">
        <v>-0.25</v>
      </c>
      <c r="J37">
        <f t="shared" si="2"/>
        <v>1</v>
      </c>
      <c r="K37" s="2">
        <f t="shared" si="3"/>
        <v>-0.1</v>
      </c>
    </row>
    <row r="38" spans="1:11">
      <c r="A38" s="1" t="s">
        <v>21</v>
      </c>
      <c r="B38" s="1" t="s">
        <v>35</v>
      </c>
      <c r="C38" s="9">
        <v>46</v>
      </c>
      <c r="D38" s="11" t="s">
        <v>62</v>
      </c>
      <c r="E38" s="2">
        <v>-0.6</v>
      </c>
      <c r="F38" s="6"/>
      <c r="G38" s="10">
        <v>54</v>
      </c>
      <c r="H38" s="10" t="s">
        <v>62</v>
      </c>
      <c r="I38" s="2">
        <v>-0.6</v>
      </c>
      <c r="J38">
        <f t="shared" si="2"/>
        <v>8</v>
      </c>
      <c r="K38" s="2">
        <f t="shared" si="3"/>
        <v>0</v>
      </c>
    </row>
    <row r="39" spans="1:11">
      <c r="A39" s="1" t="s">
        <v>36</v>
      </c>
      <c r="B39" s="1" t="s">
        <v>37</v>
      </c>
      <c r="C39" s="9">
        <v>21</v>
      </c>
      <c r="D39" s="11" t="s">
        <v>61</v>
      </c>
      <c r="E39" s="2">
        <v>0</v>
      </c>
      <c r="F39" s="6"/>
      <c r="G39" s="10">
        <v>40</v>
      </c>
      <c r="H39" s="10" t="s">
        <v>61</v>
      </c>
      <c r="I39" s="2">
        <v>0</v>
      </c>
      <c r="J39">
        <f t="shared" si="2"/>
        <v>19</v>
      </c>
      <c r="K39" s="2">
        <f t="shared" si="3"/>
        <v>0</v>
      </c>
    </row>
    <row r="40" spans="1:11">
      <c r="A40" s="1" t="s">
        <v>38</v>
      </c>
      <c r="B40" s="1" t="s">
        <v>80</v>
      </c>
      <c r="C40" s="9">
        <v>20</v>
      </c>
      <c r="D40" s="11" t="s">
        <v>60</v>
      </c>
      <c r="E40" s="2">
        <v>0</v>
      </c>
      <c r="F40" s="6"/>
      <c r="G40" s="10">
        <v>20</v>
      </c>
      <c r="H40" s="10" t="s">
        <v>60</v>
      </c>
      <c r="I40" s="2">
        <v>0</v>
      </c>
      <c r="J40">
        <f t="shared" si="2"/>
        <v>0</v>
      </c>
      <c r="K40" s="2">
        <f t="shared" si="3"/>
        <v>0</v>
      </c>
    </row>
    <row r="41" spans="1:11">
      <c r="A41" s="1" t="s">
        <v>39</v>
      </c>
      <c r="B41" s="1" t="s">
        <v>40</v>
      </c>
      <c r="C41" s="9">
        <v>39</v>
      </c>
      <c r="D41" s="11" t="s">
        <v>64</v>
      </c>
      <c r="E41" s="2">
        <v>-0.3</v>
      </c>
      <c r="F41" s="6"/>
      <c r="G41" s="9">
        <v>39</v>
      </c>
      <c r="H41" s="29" t="s">
        <v>76</v>
      </c>
      <c r="I41" s="2">
        <v>-0.4</v>
      </c>
      <c r="J41">
        <f t="shared" si="2"/>
        <v>0</v>
      </c>
      <c r="K41" s="2">
        <f t="shared" si="3"/>
        <v>-0.10000000000000003</v>
      </c>
    </row>
    <row r="42" spans="1:11">
      <c r="A42" s="1" t="s">
        <v>41</v>
      </c>
      <c r="B42" s="1" t="s">
        <v>42</v>
      </c>
      <c r="C42" s="9">
        <v>39</v>
      </c>
      <c r="D42" s="11" t="s">
        <v>64</v>
      </c>
      <c r="E42" s="2">
        <v>-0.3</v>
      </c>
      <c r="F42" s="6"/>
      <c r="G42" s="9">
        <v>39</v>
      </c>
      <c r="H42" s="29" t="s">
        <v>76</v>
      </c>
      <c r="I42" s="2">
        <v>-0.4</v>
      </c>
      <c r="J42">
        <f t="shared" si="2"/>
        <v>0</v>
      </c>
      <c r="K42" s="2">
        <f t="shared" si="3"/>
        <v>-0.10000000000000003</v>
      </c>
    </row>
    <row r="43" spans="1:11">
      <c r="A43" s="1"/>
      <c r="B43" s="1"/>
      <c r="C43" s="9"/>
      <c r="D43" s="11"/>
      <c r="E43" s="2"/>
      <c r="F43" s="6"/>
      <c r="G43" s="9"/>
      <c r="H43" s="9"/>
      <c r="I43" s="2"/>
      <c r="K43" s="2"/>
    </row>
    <row r="44" spans="1:11">
      <c r="A44" s="17" t="s">
        <v>74</v>
      </c>
      <c r="B44" s="1"/>
      <c r="C44" s="9"/>
      <c r="D44" s="11"/>
      <c r="E44" s="2"/>
      <c r="F44" s="6"/>
      <c r="G44" s="9"/>
      <c r="H44" s="9"/>
      <c r="I44" s="2"/>
      <c r="K44" s="2"/>
    </row>
    <row r="45" spans="1:11">
      <c r="A45" s="1" t="s">
        <v>2</v>
      </c>
      <c r="B45" s="1" t="s">
        <v>23</v>
      </c>
      <c r="C45" s="9">
        <v>55</v>
      </c>
      <c r="D45" s="11" t="s">
        <v>60</v>
      </c>
      <c r="E45" s="2">
        <v>0</v>
      </c>
      <c r="F45" s="6"/>
      <c r="G45" s="9">
        <v>55</v>
      </c>
      <c r="H45" s="11" t="s">
        <v>60</v>
      </c>
      <c r="I45" s="2">
        <v>0</v>
      </c>
      <c r="J45">
        <f t="shared" ref="J45:J55" si="4">+G45-C45</f>
        <v>0</v>
      </c>
      <c r="K45" s="2">
        <f t="shared" ref="K45:K55" si="5">+I45-E45</f>
        <v>0</v>
      </c>
    </row>
    <row r="46" spans="1:11">
      <c r="A46" s="1" t="s">
        <v>3</v>
      </c>
      <c r="B46" s="1" t="s">
        <v>24</v>
      </c>
      <c r="C46" s="10">
        <v>50</v>
      </c>
      <c r="D46" s="30" t="s">
        <v>59</v>
      </c>
      <c r="E46" s="2">
        <v>-0.05</v>
      </c>
      <c r="F46" s="5"/>
      <c r="G46" s="30">
        <v>53</v>
      </c>
      <c r="H46" s="31" t="s">
        <v>61</v>
      </c>
      <c r="I46" s="2">
        <v>-0.05</v>
      </c>
      <c r="J46">
        <f t="shared" si="4"/>
        <v>3</v>
      </c>
      <c r="K46" s="2">
        <f t="shared" si="5"/>
        <v>0</v>
      </c>
    </row>
    <row r="47" spans="1:11">
      <c r="A47" s="1" t="s">
        <v>56</v>
      </c>
      <c r="B47" s="1" t="s">
        <v>55</v>
      </c>
      <c r="C47" s="10">
        <v>24</v>
      </c>
      <c r="D47" s="30" t="s">
        <v>79</v>
      </c>
      <c r="E47" s="2">
        <v>0</v>
      </c>
      <c r="F47" s="5"/>
      <c r="G47" s="10">
        <v>24</v>
      </c>
      <c r="H47" s="30" t="s">
        <v>79</v>
      </c>
      <c r="I47" s="2">
        <v>0</v>
      </c>
      <c r="J47">
        <f t="shared" si="4"/>
        <v>0</v>
      </c>
      <c r="K47" s="2">
        <f t="shared" si="5"/>
        <v>0</v>
      </c>
    </row>
    <row r="48" spans="1:11">
      <c r="A48" s="1" t="s">
        <v>4</v>
      </c>
      <c r="B48" s="1" t="s">
        <v>54</v>
      </c>
      <c r="C48" s="10">
        <v>13</v>
      </c>
      <c r="D48" s="30" t="s">
        <v>65</v>
      </c>
      <c r="E48" s="2">
        <v>0.1</v>
      </c>
      <c r="F48" s="5"/>
      <c r="G48" s="10">
        <v>13</v>
      </c>
      <c r="H48" s="30" t="s">
        <v>93</v>
      </c>
      <c r="I48" s="2">
        <v>0.1</v>
      </c>
      <c r="J48">
        <f t="shared" si="4"/>
        <v>0</v>
      </c>
      <c r="K48" s="2">
        <f t="shared" si="5"/>
        <v>0</v>
      </c>
    </row>
    <row r="49" spans="1:11">
      <c r="A49" s="1" t="s">
        <v>53</v>
      </c>
      <c r="B49" s="1" t="s">
        <v>52</v>
      </c>
      <c r="C49" s="10">
        <v>19</v>
      </c>
      <c r="D49" s="30" t="s">
        <v>79</v>
      </c>
      <c r="E49" s="2">
        <v>0</v>
      </c>
      <c r="F49" s="5"/>
      <c r="G49" s="10">
        <v>19</v>
      </c>
      <c r="H49" s="30" t="s">
        <v>79</v>
      </c>
      <c r="I49" s="2">
        <v>0</v>
      </c>
      <c r="J49">
        <f t="shared" si="4"/>
        <v>0</v>
      </c>
      <c r="K49" s="2">
        <f t="shared" si="5"/>
        <v>0</v>
      </c>
    </row>
    <row r="50" spans="1:11">
      <c r="A50" s="1" t="s">
        <v>51</v>
      </c>
      <c r="B50" s="1" t="s">
        <v>50</v>
      </c>
      <c r="C50" s="9">
        <v>18</v>
      </c>
      <c r="D50" s="11" t="s">
        <v>79</v>
      </c>
      <c r="E50" s="2">
        <v>0</v>
      </c>
      <c r="F50" s="6"/>
      <c r="G50" s="9">
        <v>18</v>
      </c>
      <c r="H50" s="11" t="s">
        <v>79</v>
      </c>
      <c r="I50" s="2">
        <v>0</v>
      </c>
      <c r="J50">
        <f t="shared" si="4"/>
        <v>0</v>
      </c>
      <c r="K50" s="2">
        <f t="shared" si="5"/>
        <v>0</v>
      </c>
    </row>
    <row r="51" spans="1:11">
      <c r="A51" s="1" t="s">
        <v>49</v>
      </c>
      <c r="B51" s="1" t="s">
        <v>48</v>
      </c>
      <c r="C51" s="9">
        <v>25</v>
      </c>
      <c r="D51" s="11" t="s">
        <v>79</v>
      </c>
      <c r="E51" s="2">
        <v>0</v>
      </c>
      <c r="F51" s="6"/>
      <c r="G51" s="9">
        <v>20</v>
      </c>
      <c r="H51" s="11" t="s">
        <v>79</v>
      </c>
      <c r="I51" s="2">
        <v>0</v>
      </c>
      <c r="J51">
        <f t="shared" si="4"/>
        <v>-5</v>
      </c>
      <c r="K51" s="2">
        <f t="shared" si="5"/>
        <v>0</v>
      </c>
    </row>
    <row r="52" spans="1:11">
      <c r="A52" s="1" t="s">
        <v>5</v>
      </c>
      <c r="B52" s="1" t="s">
        <v>47</v>
      </c>
      <c r="C52" s="9">
        <v>18</v>
      </c>
      <c r="D52" s="11" t="s">
        <v>65</v>
      </c>
      <c r="E52" s="2">
        <v>0.06</v>
      </c>
      <c r="F52" s="6"/>
      <c r="G52" s="9">
        <v>12</v>
      </c>
      <c r="H52" s="11" t="s">
        <v>93</v>
      </c>
      <c r="I52" s="2">
        <v>0.1</v>
      </c>
      <c r="J52">
        <f t="shared" si="4"/>
        <v>-6</v>
      </c>
      <c r="K52" s="2">
        <f t="shared" si="5"/>
        <v>4.0000000000000008E-2</v>
      </c>
    </row>
    <row r="53" spans="1:11">
      <c r="A53" s="1" t="s">
        <v>46</v>
      </c>
      <c r="B53" s="1" t="s">
        <v>45</v>
      </c>
      <c r="C53" s="9">
        <v>22</v>
      </c>
      <c r="D53" s="11" t="s">
        <v>60</v>
      </c>
      <c r="E53" s="2">
        <v>0.02</v>
      </c>
      <c r="F53" s="6"/>
      <c r="G53" s="9">
        <v>22</v>
      </c>
      <c r="H53" s="11" t="s">
        <v>60</v>
      </c>
      <c r="I53" s="2">
        <v>0</v>
      </c>
      <c r="J53">
        <f t="shared" si="4"/>
        <v>0</v>
      </c>
      <c r="K53" s="2">
        <f t="shared" si="5"/>
        <v>-0.02</v>
      </c>
    </row>
    <row r="54" spans="1:11" ht="25.5">
      <c r="A54" s="1" t="s">
        <v>94</v>
      </c>
      <c r="B54" s="1" t="s">
        <v>96</v>
      </c>
      <c r="C54" s="9">
        <v>22</v>
      </c>
      <c r="D54" s="11" t="s">
        <v>60</v>
      </c>
      <c r="E54" s="2">
        <v>0.02</v>
      </c>
      <c r="F54" s="6"/>
      <c r="G54" s="9">
        <v>8</v>
      </c>
      <c r="H54" s="11" t="s">
        <v>95</v>
      </c>
      <c r="I54" s="2">
        <v>0</v>
      </c>
      <c r="J54">
        <f t="shared" si="4"/>
        <v>-14</v>
      </c>
      <c r="K54" s="2">
        <f t="shared" si="5"/>
        <v>-0.02</v>
      </c>
    </row>
    <row r="55" spans="1:11">
      <c r="A55" s="1" t="s">
        <v>44</v>
      </c>
      <c r="B55" s="1" t="s">
        <v>43</v>
      </c>
      <c r="C55" s="9">
        <v>8</v>
      </c>
      <c r="D55" s="11" t="s">
        <v>79</v>
      </c>
      <c r="E55" s="2">
        <v>0</v>
      </c>
      <c r="F55" s="6"/>
      <c r="G55" s="9">
        <v>8</v>
      </c>
      <c r="H55" s="11" t="s">
        <v>79</v>
      </c>
      <c r="I55" s="2">
        <v>0</v>
      </c>
      <c r="J55">
        <f t="shared" si="4"/>
        <v>0</v>
      </c>
      <c r="K55" s="2">
        <f t="shared" si="5"/>
        <v>0</v>
      </c>
    </row>
    <row r="56" spans="1:11">
      <c r="A56" s="1" t="s">
        <v>57</v>
      </c>
      <c r="B56" s="1" t="s">
        <v>58</v>
      </c>
      <c r="C56" s="9">
        <v>20</v>
      </c>
      <c r="D56" s="11" t="s">
        <v>79</v>
      </c>
      <c r="E56" s="2">
        <v>0</v>
      </c>
      <c r="F56" s="6"/>
      <c r="G56" s="9">
        <v>20</v>
      </c>
      <c r="H56" s="11" t="s">
        <v>79</v>
      </c>
      <c r="I56" s="2">
        <v>0</v>
      </c>
      <c r="J56">
        <f>+G56-C56</f>
        <v>0</v>
      </c>
      <c r="K56" s="2">
        <f>+I56-E56</f>
        <v>0</v>
      </c>
    </row>
    <row r="57" spans="1:11">
      <c r="A57" s="1"/>
      <c r="B57" s="1"/>
      <c r="C57" s="6"/>
      <c r="D57" s="7"/>
      <c r="E57" s="14"/>
      <c r="F57" s="6"/>
      <c r="G57" s="8"/>
      <c r="H57" s="8"/>
      <c r="I57" s="8"/>
    </row>
    <row r="58" spans="1:11">
      <c r="A58" s="1"/>
      <c r="B58" s="1"/>
      <c r="C58" s="6"/>
      <c r="D58" s="7"/>
      <c r="E58" s="14"/>
      <c r="F58" s="6"/>
      <c r="G58" s="8"/>
      <c r="H58" s="8"/>
      <c r="I58" s="8"/>
    </row>
    <row r="59" spans="1:11">
      <c r="A59" s="1"/>
      <c r="B59" s="1"/>
      <c r="C59" s="6"/>
      <c r="D59" s="7"/>
      <c r="E59" s="14"/>
      <c r="F59" s="6"/>
      <c r="G59" s="8"/>
      <c r="H59" s="8"/>
      <c r="I59" s="8"/>
    </row>
    <row r="60" spans="1:11">
      <c r="A60" s="1"/>
      <c r="B60" s="1"/>
      <c r="C60" s="6"/>
      <c r="D60" s="7"/>
      <c r="E60" s="14"/>
      <c r="F60" s="6"/>
      <c r="G60" s="8"/>
      <c r="H60" s="8"/>
      <c r="I60" s="8"/>
    </row>
    <row r="61" spans="1:11">
      <c r="A61" s="1"/>
      <c r="B61" s="1"/>
      <c r="C61" s="6"/>
      <c r="D61" s="7"/>
      <c r="E61" s="14"/>
      <c r="F61" s="6"/>
      <c r="G61" s="8"/>
      <c r="H61" s="8"/>
      <c r="I61" s="8"/>
    </row>
    <row r="62" spans="1:11">
      <c r="A62" s="1"/>
      <c r="B62" s="1"/>
      <c r="C62" s="6"/>
      <c r="D62" s="7"/>
      <c r="E62" s="14"/>
      <c r="F62" s="6"/>
      <c r="G62" s="8"/>
      <c r="H62" s="8"/>
      <c r="I62" s="8"/>
    </row>
    <row r="63" spans="1:11">
      <c r="A63" s="1"/>
      <c r="B63" s="1"/>
      <c r="C63" s="6"/>
      <c r="D63" s="7"/>
      <c r="E63" s="14"/>
      <c r="F63" s="6"/>
      <c r="G63" s="8"/>
      <c r="H63" s="8"/>
      <c r="I63" s="8"/>
    </row>
    <row r="64" spans="1:11">
      <c r="A64" s="1"/>
      <c r="B64" s="1"/>
      <c r="C64" s="6"/>
      <c r="D64" s="7"/>
      <c r="E64" s="14"/>
      <c r="F64" s="6"/>
      <c r="G64" s="8"/>
      <c r="H64" s="8"/>
      <c r="I64" s="8"/>
    </row>
    <row r="65" spans="1:9">
      <c r="A65" s="1"/>
      <c r="B65" s="1"/>
      <c r="C65" s="6"/>
      <c r="D65" s="7"/>
      <c r="E65" s="14"/>
      <c r="F65" s="6"/>
      <c r="G65" s="8"/>
      <c r="H65" s="8"/>
      <c r="I65" s="8"/>
    </row>
    <row r="66" spans="1:9">
      <c r="A66" s="1"/>
      <c r="B66" s="1"/>
      <c r="C66" s="6"/>
      <c r="D66" s="7"/>
      <c r="E66" s="14"/>
      <c r="F66" s="6"/>
      <c r="G66" s="8"/>
      <c r="H66" s="8"/>
      <c r="I66" s="8"/>
    </row>
    <row r="67" spans="1:9">
      <c r="A67" s="1"/>
      <c r="B67" s="1"/>
      <c r="C67" s="6"/>
      <c r="D67" s="7"/>
      <c r="E67" s="14"/>
      <c r="F67" s="6"/>
      <c r="G67" s="8"/>
      <c r="H67" s="8"/>
      <c r="I67" s="8"/>
    </row>
    <row r="68" spans="1:9">
      <c r="A68" s="1"/>
      <c r="B68" s="1"/>
      <c r="C68" s="6"/>
      <c r="D68" s="7"/>
      <c r="E68" s="14"/>
      <c r="F68" s="6"/>
      <c r="G68" s="8"/>
      <c r="H68" s="8"/>
      <c r="I68" s="8"/>
    </row>
    <row r="69" spans="1:9">
      <c r="A69" s="1"/>
      <c r="B69" s="1"/>
      <c r="C69" s="6"/>
      <c r="D69" s="7"/>
      <c r="E69" s="14"/>
      <c r="F69" s="6"/>
      <c r="G69" s="8"/>
      <c r="H69" s="8"/>
      <c r="I69" s="8"/>
    </row>
    <row r="70" spans="1:9">
      <c r="A70" s="1"/>
      <c r="B70" s="1"/>
      <c r="C70" s="6"/>
      <c r="D70" s="7"/>
      <c r="E70" s="14"/>
      <c r="F70" s="6"/>
      <c r="G70" s="8"/>
      <c r="H70" s="8"/>
      <c r="I70" s="8"/>
    </row>
    <row r="71" spans="1:9">
      <c r="A71" s="1"/>
      <c r="B71" s="1"/>
      <c r="C71" s="6"/>
      <c r="D71" s="7"/>
      <c r="E71" s="14"/>
      <c r="F71" s="6"/>
      <c r="G71" s="8"/>
      <c r="H71" s="8"/>
      <c r="I71" s="8"/>
    </row>
    <row r="72" spans="1:9">
      <c r="A72" s="1"/>
      <c r="B72" s="1"/>
      <c r="C72" s="6"/>
      <c r="D72" s="7"/>
      <c r="E72" s="14"/>
      <c r="F72" s="6"/>
      <c r="G72" s="8"/>
      <c r="H72" s="8"/>
      <c r="I72" s="8"/>
    </row>
    <row r="73" spans="1:9">
      <c r="A73" s="1"/>
      <c r="B73" s="1"/>
      <c r="C73" s="6"/>
      <c r="D73" s="7"/>
      <c r="E73" s="14"/>
      <c r="F73" s="6"/>
      <c r="G73" s="8"/>
      <c r="H73" s="8"/>
      <c r="I73" s="8"/>
    </row>
    <row r="74" spans="1:9">
      <c r="A74" s="1"/>
      <c r="B74" s="1"/>
      <c r="C74" s="6"/>
      <c r="D74" s="7"/>
      <c r="E74" s="14"/>
      <c r="F74" s="6"/>
      <c r="G74" s="8"/>
      <c r="H74" s="8"/>
      <c r="I74" s="8"/>
    </row>
    <row r="75" spans="1:9">
      <c r="A75" s="1"/>
      <c r="B75" s="1"/>
      <c r="C75" s="6"/>
      <c r="D75" s="7"/>
      <c r="E75" s="14"/>
      <c r="F75" s="6"/>
      <c r="G75" s="8"/>
      <c r="H75" s="8"/>
      <c r="I75" s="8"/>
    </row>
    <row r="76" spans="1:9">
      <c r="A76" s="1"/>
      <c r="B76" s="1"/>
      <c r="C76" s="6"/>
      <c r="D76" s="7"/>
      <c r="E76" s="14"/>
      <c r="F76" s="6"/>
      <c r="G76" s="8"/>
      <c r="H76" s="8"/>
      <c r="I76" s="8"/>
    </row>
    <row r="77" spans="1:9">
      <c r="A77" s="1"/>
      <c r="B77" s="1"/>
      <c r="C77" s="6"/>
      <c r="D77" s="7"/>
      <c r="E77" s="14"/>
      <c r="F77" s="6"/>
      <c r="G77" s="8"/>
      <c r="H77" s="8"/>
      <c r="I77" s="8"/>
    </row>
    <row r="78" spans="1:9">
      <c r="A78" s="1"/>
      <c r="B78" s="1"/>
      <c r="C78" s="6"/>
      <c r="D78" s="7"/>
      <c r="E78" s="14"/>
      <c r="F78" s="6"/>
      <c r="G78" s="8"/>
      <c r="H78" s="8"/>
      <c r="I78" s="8"/>
    </row>
    <row r="79" spans="1:9">
      <c r="A79" s="1"/>
      <c r="B79" s="1"/>
      <c r="C79" s="6"/>
      <c r="D79" s="7"/>
      <c r="E79" s="14"/>
      <c r="F79" s="6"/>
      <c r="G79" s="8"/>
      <c r="H79" s="8"/>
      <c r="I79" s="8"/>
    </row>
    <row r="80" spans="1:9">
      <c r="A80" s="1"/>
      <c r="B80" s="1"/>
      <c r="C80" s="6"/>
      <c r="D80" s="7"/>
      <c r="E80" s="14"/>
      <c r="F80" s="6"/>
      <c r="G80" s="8"/>
      <c r="H80" s="8"/>
      <c r="I80" s="8"/>
    </row>
    <row r="81" spans="1:9">
      <c r="A81" s="1"/>
      <c r="B81" s="1"/>
      <c r="C81" s="6"/>
      <c r="D81" s="7"/>
      <c r="E81" s="14"/>
      <c r="F81" s="6"/>
      <c r="G81" s="8"/>
      <c r="H81" s="8"/>
      <c r="I81" s="8"/>
    </row>
    <row r="82" spans="1:9">
      <c r="A82" s="1"/>
      <c r="B82" s="1"/>
      <c r="C82" s="6"/>
      <c r="D82" s="7"/>
      <c r="E82" s="14"/>
      <c r="F82" s="6"/>
      <c r="G82" s="8"/>
      <c r="H82" s="8"/>
      <c r="I82" s="8"/>
    </row>
    <row r="83" spans="1:9">
      <c r="A83" s="1"/>
      <c r="B83" s="1"/>
      <c r="C83" s="6"/>
      <c r="D83" s="7"/>
      <c r="E83" s="14"/>
      <c r="F83" s="6"/>
      <c r="G83" s="8"/>
      <c r="H83" s="8"/>
      <c r="I83" s="8"/>
    </row>
    <row r="84" spans="1:9">
      <c r="A84" s="1"/>
      <c r="B84" s="1"/>
      <c r="C84" s="6"/>
      <c r="D84" s="7"/>
      <c r="E84" s="14"/>
      <c r="F84" s="6"/>
      <c r="G84" s="8"/>
      <c r="H84" s="8"/>
      <c r="I84" s="8"/>
    </row>
    <row r="85" spans="1:9">
      <c r="A85" s="1"/>
      <c r="B85" s="1"/>
      <c r="C85" s="6"/>
      <c r="D85" s="7"/>
      <c r="E85" s="14"/>
      <c r="F85" s="6"/>
      <c r="G85" s="8"/>
      <c r="H85" s="8"/>
      <c r="I85" s="8"/>
    </row>
    <row r="86" spans="1:9">
      <c r="A86" s="1"/>
      <c r="B86" s="1"/>
      <c r="C86" s="6"/>
      <c r="D86" s="7"/>
      <c r="E86" s="14"/>
      <c r="F86" s="6"/>
      <c r="G86" s="8"/>
      <c r="H86" s="8"/>
      <c r="I86" s="8"/>
    </row>
    <row r="87" spans="1:9">
      <c r="A87" s="1"/>
      <c r="B87" s="1"/>
      <c r="C87" s="6"/>
      <c r="D87" s="7"/>
      <c r="E87" s="14"/>
      <c r="F87" s="6"/>
      <c r="G87" s="8"/>
      <c r="H87" s="8"/>
      <c r="I87" s="8"/>
    </row>
    <row r="88" spans="1:9">
      <c r="A88" s="1"/>
      <c r="B88" s="1"/>
      <c r="C88" s="6"/>
      <c r="D88" s="7"/>
      <c r="E88" s="14"/>
      <c r="F88" s="6"/>
      <c r="G88" s="8"/>
      <c r="H88" s="8"/>
      <c r="I88" s="8"/>
    </row>
    <row r="89" spans="1:9">
      <c r="A89" s="1"/>
      <c r="B89" s="1"/>
      <c r="C89" s="6"/>
      <c r="D89" s="7"/>
      <c r="E89" s="14"/>
      <c r="F89" s="6"/>
      <c r="G89" s="8"/>
      <c r="H89" s="8"/>
      <c r="I89" s="8"/>
    </row>
    <row r="90" spans="1:9">
      <c r="A90" s="1"/>
      <c r="B90" s="1"/>
      <c r="C90" s="6"/>
      <c r="D90" s="7"/>
      <c r="E90" s="14"/>
      <c r="F90" s="6"/>
      <c r="G90" s="8"/>
      <c r="H90" s="8"/>
      <c r="I90" s="8"/>
    </row>
    <row r="91" spans="1:9">
      <c r="A91" s="1"/>
      <c r="B91" s="1"/>
      <c r="C91" s="6"/>
      <c r="D91" s="7"/>
      <c r="E91" s="14"/>
      <c r="F91" s="6"/>
      <c r="G91" s="8"/>
      <c r="H91" s="8"/>
      <c r="I91" s="8"/>
    </row>
    <row r="92" spans="1:9">
      <c r="A92" s="1"/>
      <c r="B92" s="1"/>
      <c r="C92" s="6"/>
      <c r="D92" s="7"/>
      <c r="E92" s="14"/>
      <c r="F92" s="6"/>
      <c r="G92" s="8"/>
      <c r="H92" s="8"/>
      <c r="I92" s="8"/>
    </row>
    <row r="93" spans="1:9">
      <c r="A93" s="1"/>
      <c r="B93" s="1"/>
      <c r="C93" s="6"/>
      <c r="D93" s="7"/>
      <c r="E93" s="14"/>
      <c r="F93" s="6"/>
      <c r="G93" s="8"/>
      <c r="H93" s="8"/>
      <c r="I93" s="8"/>
    </row>
    <row r="94" spans="1:9">
      <c r="A94" s="1"/>
      <c r="B94" s="1"/>
      <c r="C94" s="6"/>
      <c r="D94" s="7"/>
      <c r="E94" s="14"/>
      <c r="F94" s="6"/>
      <c r="G94" s="8"/>
      <c r="H94" s="8"/>
      <c r="I94" s="8"/>
    </row>
    <row r="95" spans="1:9">
      <c r="A95" s="1"/>
      <c r="B95" s="1"/>
      <c r="C95" s="6"/>
      <c r="D95" s="7"/>
      <c r="E95" s="14"/>
      <c r="F95" s="6"/>
      <c r="G95" s="8"/>
      <c r="H95" s="8"/>
      <c r="I95" s="8"/>
    </row>
    <row r="96" spans="1:9">
      <c r="A96" s="1"/>
      <c r="B96" s="1"/>
      <c r="C96" s="6"/>
      <c r="D96" s="7"/>
      <c r="E96" s="14"/>
      <c r="F96" s="6"/>
      <c r="G96" s="8"/>
      <c r="H96" s="8"/>
      <c r="I96" s="8"/>
    </row>
    <row r="97" spans="1:9">
      <c r="A97" s="1"/>
      <c r="B97" s="1"/>
      <c r="C97" s="6"/>
      <c r="D97" s="7"/>
      <c r="E97" s="14"/>
      <c r="F97" s="6"/>
      <c r="G97" s="8"/>
      <c r="H97" s="8"/>
      <c r="I97" s="8"/>
    </row>
    <row r="98" spans="1:9">
      <c r="A98" s="1"/>
      <c r="B98" s="1"/>
      <c r="C98" s="6"/>
      <c r="D98" s="7"/>
      <c r="E98" s="14"/>
      <c r="F98" s="6"/>
      <c r="G98" s="8"/>
      <c r="H98" s="8"/>
      <c r="I98" s="8"/>
    </row>
    <row r="99" spans="1:9">
      <c r="A99" s="1"/>
      <c r="B99" s="1"/>
      <c r="C99" s="6"/>
      <c r="D99" s="7"/>
      <c r="E99" s="14"/>
      <c r="F99" s="6"/>
      <c r="G99" s="8"/>
      <c r="H99" s="8"/>
      <c r="I99" s="8"/>
    </row>
    <row r="100" spans="1:9">
      <c r="A100" s="1"/>
      <c r="B100" s="1"/>
      <c r="C100" s="6"/>
      <c r="D100" s="7"/>
      <c r="E100" s="14"/>
      <c r="F100" s="6"/>
      <c r="G100" s="8"/>
      <c r="H100" s="8"/>
      <c r="I100" s="8"/>
    </row>
    <row r="101" spans="1:9">
      <c r="A101" s="1"/>
      <c r="B101" s="1"/>
      <c r="C101" s="6"/>
      <c r="D101" s="7"/>
      <c r="E101" s="14"/>
      <c r="F101" s="6"/>
      <c r="G101" s="8"/>
      <c r="H101" s="8"/>
      <c r="I101" s="8"/>
    </row>
    <row r="102" spans="1:9">
      <c r="A102" s="1"/>
      <c r="B102" s="1"/>
      <c r="C102" s="6"/>
      <c r="D102" s="7"/>
      <c r="E102" s="14"/>
      <c r="F102" s="6"/>
      <c r="G102" s="8"/>
      <c r="H102" s="8"/>
      <c r="I102" s="8"/>
    </row>
    <row r="103" spans="1:9">
      <c r="A103" s="1"/>
      <c r="B103" s="1"/>
      <c r="C103" s="6"/>
      <c r="D103" s="7"/>
      <c r="E103" s="14"/>
      <c r="F103" s="6"/>
      <c r="G103" s="8"/>
      <c r="H103" s="8"/>
      <c r="I103" s="8"/>
    </row>
    <row r="104" spans="1:9">
      <c r="A104" s="1"/>
      <c r="B104" s="1"/>
      <c r="C104" s="6"/>
      <c r="D104" s="7"/>
      <c r="E104" s="14"/>
      <c r="F104" s="6"/>
      <c r="G104" s="8"/>
      <c r="H104" s="8"/>
      <c r="I104" s="8"/>
    </row>
    <row r="105" spans="1:9">
      <c r="A105" s="1"/>
      <c r="B105" s="1"/>
      <c r="C105" s="6"/>
      <c r="D105" s="7"/>
      <c r="E105" s="14"/>
      <c r="F105" s="6"/>
      <c r="G105" s="8"/>
      <c r="H105" s="8"/>
      <c r="I105" s="8"/>
    </row>
    <row r="106" spans="1:9">
      <c r="A106" s="1"/>
      <c r="B106" s="1"/>
      <c r="C106" s="6"/>
      <c r="D106" s="7"/>
      <c r="E106" s="14"/>
      <c r="F106" s="6"/>
      <c r="G106" s="8"/>
      <c r="H106" s="8"/>
      <c r="I106" s="8"/>
    </row>
    <row r="107" spans="1:9">
      <c r="A107" s="1"/>
      <c r="B107" s="1"/>
      <c r="C107" s="6"/>
      <c r="D107" s="7"/>
      <c r="E107" s="14"/>
      <c r="F107" s="6"/>
      <c r="G107" s="8"/>
      <c r="H107" s="8"/>
      <c r="I107" s="8"/>
    </row>
    <row r="108" spans="1:9">
      <c r="A108" s="1"/>
      <c r="B108" s="1"/>
      <c r="C108" s="6"/>
      <c r="D108" s="7"/>
      <c r="E108" s="14"/>
      <c r="F108" s="6"/>
      <c r="G108" s="8"/>
      <c r="H108" s="8"/>
      <c r="I108" s="8"/>
    </row>
    <row r="109" spans="1:9">
      <c r="A109" s="1"/>
      <c r="B109" s="1"/>
      <c r="C109" s="6"/>
      <c r="D109" s="7"/>
      <c r="E109" s="14"/>
      <c r="F109" s="6"/>
      <c r="G109" s="8"/>
      <c r="H109" s="8"/>
      <c r="I109" s="8"/>
    </row>
    <row r="110" spans="1:9">
      <c r="A110" s="1"/>
      <c r="B110" s="1"/>
      <c r="C110" s="6"/>
      <c r="D110" s="7"/>
      <c r="E110" s="14"/>
      <c r="F110" s="6"/>
      <c r="G110" s="8"/>
      <c r="H110" s="8"/>
      <c r="I110" s="8"/>
    </row>
    <row r="111" spans="1:9">
      <c r="A111" s="1"/>
      <c r="B111" s="1"/>
      <c r="C111" s="6"/>
      <c r="D111" s="7"/>
      <c r="E111" s="14"/>
      <c r="F111" s="6"/>
      <c r="G111" s="8"/>
      <c r="H111" s="8"/>
      <c r="I111" s="8"/>
    </row>
    <row r="112" spans="1:9">
      <c r="A112" s="1"/>
      <c r="B112" s="1"/>
      <c r="C112" s="6"/>
      <c r="D112" s="7"/>
      <c r="E112" s="14"/>
      <c r="F112" s="6"/>
      <c r="G112" s="8"/>
      <c r="H112" s="8"/>
      <c r="I112" s="8"/>
    </row>
    <row r="113" spans="1:9">
      <c r="A113" s="1"/>
      <c r="B113" s="1"/>
      <c r="C113" s="6"/>
      <c r="D113" s="7"/>
      <c r="E113" s="14"/>
      <c r="F113" s="6"/>
      <c r="G113" s="8"/>
      <c r="H113" s="8"/>
      <c r="I113" s="8"/>
    </row>
    <row r="114" spans="1:9">
      <c r="A114" s="1"/>
      <c r="B114" s="1"/>
      <c r="C114" s="6"/>
      <c r="D114" s="7"/>
      <c r="E114" s="14"/>
      <c r="F114" s="6"/>
      <c r="G114" s="8"/>
      <c r="H114" s="8"/>
      <c r="I114" s="8"/>
    </row>
    <row r="115" spans="1:9">
      <c r="A115" s="1"/>
      <c r="B115" s="1"/>
      <c r="C115" s="6"/>
      <c r="D115" s="7"/>
      <c r="E115" s="14"/>
      <c r="F115" s="6"/>
      <c r="G115" s="8"/>
      <c r="H115" s="8"/>
      <c r="I115" s="8"/>
    </row>
    <row r="116" spans="1:9">
      <c r="A116" s="1"/>
      <c r="B116" s="1"/>
      <c r="C116" s="6"/>
      <c r="D116" s="7"/>
      <c r="E116" s="14"/>
      <c r="F116" s="6"/>
      <c r="G116" s="8"/>
      <c r="H116" s="8"/>
      <c r="I116" s="8"/>
    </row>
    <row r="117" spans="1:9">
      <c r="A117" s="1"/>
      <c r="B117" s="1"/>
      <c r="C117" s="6"/>
      <c r="D117" s="7"/>
      <c r="E117" s="14"/>
      <c r="F117" s="6"/>
      <c r="G117" s="8"/>
      <c r="H117" s="8"/>
      <c r="I117" s="8"/>
    </row>
    <row r="118" spans="1:9">
      <c r="A118" s="1"/>
      <c r="B118" s="1"/>
      <c r="C118" s="6"/>
      <c r="D118" s="7"/>
      <c r="E118" s="14"/>
      <c r="F118" s="6"/>
      <c r="G118" s="8"/>
      <c r="H118" s="8"/>
      <c r="I118" s="8"/>
    </row>
    <row r="119" spans="1:9">
      <c r="A119" s="1"/>
      <c r="B119" s="1"/>
      <c r="C119" s="6"/>
      <c r="D119" s="7"/>
      <c r="E119" s="14"/>
      <c r="F119" s="6"/>
      <c r="G119" s="8"/>
      <c r="H119" s="8"/>
      <c r="I119" s="8"/>
    </row>
    <row r="120" spans="1:9">
      <c r="A120" s="1"/>
      <c r="B120" s="1"/>
      <c r="C120" s="6"/>
      <c r="D120" s="7"/>
      <c r="E120" s="14"/>
      <c r="F120" s="6"/>
      <c r="G120" s="8"/>
      <c r="H120" s="8"/>
      <c r="I120" s="8"/>
    </row>
    <row r="121" spans="1:9">
      <c r="A121" s="1"/>
      <c r="B121" s="1"/>
      <c r="C121" s="6"/>
      <c r="D121" s="7"/>
      <c r="E121" s="14"/>
      <c r="F121" s="6"/>
      <c r="G121" s="8"/>
      <c r="H121" s="8"/>
      <c r="I121" s="8"/>
    </row>
    <row r="122" spans="1:9">
      <c r="A122" s="1"/>
      <c r="B122" s="1"/>
      <c r="C122" s="6"/>
      <c r="D122" s="7"/>
      <c r="E122" s="14"/>
      <c r="F122" s="6"/>
      <c r="G122" s="8"/>
      <c r="H122" s="8"/>
      <c r="I122" s="8"/>
    </row>
    <row r="123" spans="1:9">
      <c r="A123" s="1"/>
      <c r="B123" s="1"/>
      <c r="C123" s="6"/>
      <c r="D123" s="7"/>
      <c r="E123" s="14"/>
      <c r="F123" s="6"/>
      <c r="G123" s="8"/>
      <c r="H123" s="8"/>
      <c r="I123" s="8"/>
    </row>
    <row r="124" spans="1:9">
      <c r="A124" s="1"/>
      <c r="B124" s="1"/>
      <c r="C124" s="6"/>
      <c r="D124" s="7"/>
      <c r="E124" s="14"/>
      <c r="F124" s="6"/>
      <c r="G124" s="8"/>
      <c r="H124" s="8"/>
      <c r="I124" s="8"/>
    </row>
    <row r="125" spans="1:9">
      <c r="A125" s="1"/>
      <c r="B125" s="1"/>
      <c r="C125" s="6"/>
      <c r="D125" s="7"/>
      <c r="E125" s="14"/>
      <c r="F125" s="6"/>
      <c r="G125" s="8"/>
      <c r="H125" s="8"/>
      <c r="I125" s="8"/>
    </row>
    <row r="126" spans="1:9">
      <c r="A126" s="1"/>
      <c r="B126" s="1"/>
      <c r="C126" s="6"/>
      <c r="D126" s="7"/>
      <c r="E126" s="14"/>
      <c r="F126" s="6"/>
      <c r="G126" s="8"/>
      <c r="H126" s="8"/>
      <c r="I126" s="8"/>
    </row>
    <row r="127" spans="1:9">
      <c r="A127" s="1"/>
      <c r="B127" s="1"/>
      <c r="C127" s="6"/>
      <c r="D127" s="7"/>
      <c r="E127" s="14"/>
      <c r="F127" s="6"/>
      <c r="G127" s="8"/>
      <c r="H127" s="8"/>
      <c r="I127" s="8"/>
    </row>
    <row r="128" spans="1:9">
      <c r="A128" s="1"/>
      <c r="B128" s="1"/>
      <c r="C128" s="6"/>
      <c r="D128" s="7"/>
      <c r="E128" s="14"/>
      <c r="F128" s="6"/>
      <c r="G128" s="8"/>
      <c r="H128" s="8"/>
      <c r="I128" s="8"/>
    </row>
    <row r="129" spans="1:9">
      <c r="A129" s="1"/>
      <c r="B129" s="1"/>
      <c r="C129" s="6"/>
      <c r="D129" s="7"/>
      <c r="E129" s="14"/>
      <c r="F129" s="6"/>
      <c r="G129" s="8"/>
      <c r="H129" s="8"/>
      <c r="I129" s="8"/>
    </row>
    <row r="130" spans="1:9">
      <c r="A130" s="1"/>
      <c r="B130" s="1"/>
      <c r="C130" s="6"/>
      <c r="D130" s="7"/>
      <c r="E130" s="14"/>
      <c r="F130" s="6"/>
      <c r="G130" s="8"/>
      <c r="H130" s="8"/>
      <c r="I130" s="8"/>
    </row>
    <row r="131" spans="1:9">
      <c r="A131" s="1"/>
      <c r="B131" s="1"/>
      <c r="C131" s="6"/>
      <c r="D131" s="7"/>
      <c r="E131" s="14"/>
      <c r="F131" s="6"/>
      <c r="G131" s="8"/>
      <c r="H131" s="8"/>
      <c r="I131" s="8"/>
    </row>
    <row r="132" spans="1:9">
      <c r="A132" s="1"/>
      <c r="B132" s="1"/>
      <c r="C132" s="6"/>
      <c r="D132" s="7"/>
      <c r="E132" s="14"/>
      <c r="F132" s="6"/>
      <c r="G132" s="8"/>
      <c r="H132" s="8"/>
      <c r="I132" s="8"/>
    </row>
    <row r="133" spans="1:9">
      <c r="A133" s="1"/>
      <c r="B133" s="1"/>
      <c r="C133" s="6"/>
      <c r="D133" s="7"/>
      <c r="E133" s="14"/>
      <c r="F133" s="6"/>
      <c r="G133" s="8"/>
      <c r="H133" s="8"/>
      <c r="I133" s="8"/>
    </row>
    <row r="134" spans="1:9">
      <c r="A134" s="1"/>
      <c r="B134" s="1"/>
      <c r="C134" s="6"/>
      <c r="D134" s="7"/>
      <c r="E134" s="14"/>
      <c r="F134" s="6"/>
      <c r="G134" s="8"/>
      <c r="H134" s="8"/>
      <c r="I134" s="8"/>
    </row>
    <row r="135" spans="1:9">
      <c r="A135" s="1"/>
      <c r="B135" s="1"/>
      <c r="C135" s="6"/>
      <c r="D135" s="7"/>
      <c r="E135" s="14"/>
      <c r="F135" s="6"/>
      <c r="G135" s="8"/>
      <c r="H135" s="8"/>
      <c r="I135" s="8"/>
    </row>
    <row r="136" spans="1:9">
      <c r="A136" s="1"/>
      <c r="B136" s="1"/>
      <c r="C136" s="6"/>
      <c r="D136" s="7"/>
      <c r="E136" s="14"/>
      <c r="F136" s="6"/>
      <c r="G136" s="8"/>
      <c r="H136" s="8"/>
      <c r="I136" s="8"/>
    </row>
    <row r="137" spans="1:9">
      <c r="A137" s="1"/>
      <c r="B137" s="1"/>
      <c r="C137" s="6"/>
      <c r="D137" s="7"/>
      <c r="E137" s="14"/>
      <c r="F137" s="6"/>
      <c r="G137" s="8"/>
      <c r="H137" s="8"/>
      <c r="I137" s="8"/>
    </row>
    <row r="138" spans="1:9">
      <c r="A138" s="1"/>
      <c r="B138" s="1"/>
      <c r="C138" s="6"/>
      <c r="D138" s="7"/>
      <c r="E138" s="14"/>
      <c r="F138" s="6"/>
      <c r="G138" s="8"/>
      <c r="H138" s="8"/>
      <c r="I138" s="8"/>
    </row>
    <row r="139" spans="1:9">
      <c r="A139" s="1"/>
      <c r="B139" s="1"/>
      <c r="C139" s="6"/>
      <c r="D139" s="7"/>
      <c r="E139" s="14"/>
      <c r="F139" s="6"/>
      <c r="G139" s="8"/>
      <c r="H139" s="8"/>
      <c r="I139" s="8"/>
    </row>
    <row r="140" spans="1:9">
      <c r="A140" s="1"/>
      <c r="B140" s="1"/>
      <c r="C140" s="6"/>
      <c r="D140" s="7"/>
      <c r="E140" s="14"/>
      <c r="F140" s="6"/>
      <c r="G140" s="8"/>
      <c r="H140" s="8"/>
      <c r="I140" s="8"/>
    </row>
    <row r="141" spans="1:9">
      <c r="A141" s="1"/>
      <c r="B141" s="1"/>
      <c r="C141" s="6"/>
      <c r="D141" s="7"/>
      <c r="E141" s="14"/>
      <c r="F141" s="6"/>
      <c r="G141" s="8"/>
      <c r="H141" s="8"/>
      <c r="I141" s="8"/>
    </row>
    <row r="142" spans="1:9">
      <c r="A142" s="1"/>
      <c r="B142" s="1"/>
      <c r="C142" s="6"/>
      <c r="D142" s="7"/>
      <c r="E142" s="14"/>
      <c r="F142" s="6"/>
      <c r="G142" s="8"/>
      <c r="H142" s="8"/>
      <c r="I142" s="8"/>
    </row>
    <row r="143" spans="1:9">
      <c r="A143" s="1"/>
      <c r="B143" s="1"/>
      <c r="C143" s="6"/>
      <c r="D143" s="7"/>
      <c r="E143" s="14"/>
      <c r="F143" s="6"/>
      <c r="G143" s="8"/>
      <c r="H143" s="8"/>
      <c r="I143" s="8"/>
    </row>
    <row r="144" spans="1:9">
      <c r="A144" s="1"/>
      <c r="B144" s="1"/>
      <c r="C144" s="6"/>
      <c r="D144" s="7"/>
      <c r="E144" s="14"/>
      <c r="F144" s="6"/>
      <c r="G144" s="8"/>
      <c r="H144" s="8"/>
      <c r="I144" s="8"/>
    </row>
    <row r="145" spans="1:9">
      <c r="A145" s="1"/>
      <c r="B145" s="1"/>
      <c r="C145" s="6"/>
      <c r="D145" s="7"/>
      <c r="E145" s="14"/>
      <c r="F145" s="6"/>
      <c r="G145" s="8"/>
      <c r="H145" s="8"/>
      <c r="I145" s="8"/>
    </row>
    <row r="146" spans="1:9">
      <c r="A146" s="1"/>
      <c r="B146" s="1"/>
      <c r="C146" s="6"/>
      <c r="D146" s="7"/>
      <c r="E146" s="14"/>
      <c r="F146" s="6"/>
      <c r="G146" s="8"/>
      <c r="H146" s="8"/>
      <c r="I146" s="8"/>
    </row>
    <row r="147" spans="1:9">
      <c r="A147" s="1"/>
      <c r="B147" s="1"/>
      <c r="C147" s="6"/>
      <c r="D147" s="7"/>
      <c r="E147" s="14"/>
      <c r="F147" s="6"/>
      <c r="G147" s="8"/>
      <c r="H147" s="8"/>
      <c r="I147" s="8"/>
    </row>
    <row r="148" spans="1:9">
      <c r="A148" s="1"/>
      <c r="B148" s="1"/>
      <c r="C148" s="6"/>
      <c r="D148" s="7"/>
      <c r="E148" s="14"/>
      <c r="F148" s="6"/>
      <c r="G148" s="8"/>
      <c r="H148" s="8"/>
      <c r="I148" s="8"/>
    </row>
    <row r="149" spans="1:9">
      <c r="A149" s="1"/>
      <c r="B149" s="1"/>
      <c r="C149" s="6"/>
      <c r="D149" s="7"/>
      <c r="E149" s="14"/>
      <c r="F149" s="6"/>
      <c r="G149" s="8"/>
      <c r="H149" s="8"/>
      <c r="I149" s="8"/>
    </row>
    <row r="150" spans="1:9">
      <c r="A150" s="1"/>
      <c r="B150" s="1"/>
      <c r="C150" s="6"/>
      <c r="D150" s="7"/>
      <c r="E150" s="14"/>
      <c r="F150" s="6"/>
      <c r="G150" s="8"/>
      <c r="H150" s="8"/>
      <c r="I150" s="8"/>
    </row>
    <row r="151" spans="1:9">
      <c r="A151" s="1"/>
      <c r="B151" s="1"/>
      <c r="C151" s="6"/>
      <c r="D151" s="7"/>
      <c r="E151" s="14"/>
      <c r="F151" s="6"/>
      <c r="G151" s="8"/>
      <c r="H151" s="8"/>
      <c r="I151" s="8"/>
    </row>
    <row r="152" spans="1:9">
      <c r="A152" s="1"/>
      <c r="B152" s="1"/>
      <c r="C152" s="6"/>
      <c r="D152" s="7"/>
      <c r="E152" s="14"/>
      <c r="F152" s="6"/>
      <c r="G152" s="8"/>
      <c r="H152" s="8"/>
      <c r="I152" s="8"/>
    </row>
    <row r="153" spans="1:9">
      <c r="A153" s="1"/>
      <c r="B153" s="1"/>
      <c r="C153" s="6"/>
      <c r="D153" s="7"/>
      <c r="E153" s="14"/>
      <c r="F153" s="6"/>
      <c r="G153" s="8"/>
      <c r="H153" s="8"/>
      <c r="I153" s="8"/>
    </row>
    <row r="154" spans="1:9">
      <c r="A154" s="1"/>
      <c r="B154" s="1"/>
      <c r="C154" s="6"/>
      <c r="D154" s="7"/>
      <c r="E154" s="14"/>
      <c r="F154" s="6"/>
      <c r="G154" s="8"/>
      <c r="H154" s="8"/>
      <c r="I154" s="8"/>
    </row>
    <row r="155" spans="1:9">
      <c r="A155" s="1"/>
      <c r="B155" s="1"/>
      <c r="C155" s="6"/>
      <c r="D155" s="7"/>
      <c r="E155" s="14"/>
      <c r="F155" s="6"/>
      <c r="G155" s="8"/>
      <c r="H155" s="8"/>
      <c r="I155" s="8"/>
    </row>
    <row r="156" spans="1:9">
      <c r="A156" s="1"/>
      <c r="B156" s="1"/>
      <c r="C156" s="6"/>
      <c r="D156" s="7"/>
      <c r="E156" s="14"/>
      <c r="F156" s="6"/>
      <c r="G156" s="8"/>
      <c r="H156" s="8"/>
      <c r="I156" s="8"/>
    </row>
    <row r="157" spans="1:9">
      <c r="A157" s="1"/>
      <c r="B157" s="1"/>
      <c r="C157" s="6"/>
      <c r="D157" s="7"/>
      <c r="E157" s="14"/>
      <c r="F157" s="6"/>
      <c r="G157" s="8"/>
      <c r="H157" s="8"/>
      <c r="I157" s="8"/>
    </row>
    <row r="158" spans="1:9">
      <c r="A158" s="1"/>
      <c r="B158" s="1"/>
      <c r="C158" s="6"/>
      <c r="D158" s="7"/>
      <c r="E158" s="14"/>
      <c r="F158" s="6"/>
      <c r="G158" s="8"/>
      <c r="H158" s="8"/>
      <c r="I158" s="8"/>
    </row>
    <row r="159" spans="1:9">
      <c r="A159" s="1"/>
      <c r="B159" s="1"/>
      <c r="C159" s="6"/>
      <c r="D159" s="7"/>
      <c r="E159" s="14"/>
      <c r="F159" s="6"/>
      <c r="G159" s="8"/>
      <c r="H159" s="8"/>
      <c r="I159" s="8"/>
    </row>
    <row r="160" spans="1:9">
      <c r="A160" s="1"/>
      <c r="B160" s="1"/>
      <c r="C160" s="6"/>
      <c r="D160" s="7"/>
      <c r="E160" s="14"/>
      <c r="F160" s="6"/>
      <c r="G160" s="8"/>
      <c r="H160" s="8"/>
      <c r="I160" s="8"/>
    </row>
    <row r="161" spans="1:9">
      <c r="A161" s="1"/>
      <c r="B161" s="1"/>
      <c r="C161" s="6"/>
      <c r="D161" s="7"/>
      <c r="E161" s="14"/>
      <c r="F161" s="6"/>
      <c r="G161" s="8"/>
      <c r="H161" s="8"/>
      <c r="I161" s="8"/>
    </row>
    <row r="162" spans="1:9">
      <c r="A162" s="1"/>
      <c r="B162" s="1"/>
      <c r="C162" s="6"/>
      <c r="D162" s="7"/>
      <c r="E162" s="14"/>
      <c r="F162" s="6"/>
      <c r="G162" s="8"/>
      <c r="H162" s="8"/>
      <c r="I162" s="8"/>
    </row>
    <row r="163" spans="1:9">
      <c r="A163" s="1"/>
      <c r="B163" s="1"/>
      <c r="C163" s="6"/>
      <c r="D163" s="7"/>
      <c r="E163" s="14"/>
      <c r="F163" s="6"/>
      <c r="G163" s="8"/>
      <c r="H163" s="8"/>
      <c r="I163" s="8"/>
    </row>
    <row r="164" spans="1:9">
      <c r="G164" s="4"/>
      <c r="H164" s="4"/>
      <c r="I164" s="4"/>
    </row>
    <row r="165" spans="1:9">
      <c r="G165" s="4"/>
      <c r="H165" s="4"/>
      <c r="I165" s="4"/>
    </row>
    <row r="166" spans="1:9">
      <c r="G166" s="4"/>
      <c r="H166" s="4"/>
      <c r="I166" s="4"/>
    </row>
    <row r="167" spans="1:9">
      <c r="G167" s="4"/>
      <c r="H167" s="4"/>
      <c r="I167" s="4"/>
    </row>
    <row r="168" spans="1:9">
      <c r="G168" s="4"/>
      <c r="H168" s="4"/>
      <c r="I168" s="4"/>
    </row>
    <row r="169" spans="1:9">
      <c r="G169" s="4"/>
      <c r="H169" s="4"/>
      <c r="I169" s="4"/>
    </row>
    <row r="170" spans="1:9">
      <c r="G170" s="4"/>
      <c r="H170" s="4"/>
      <c r="I170" s="4"/>
    </row>
    <row r="171" spans="1:9">
      <c r="G171" s="4"/>
      <c r="H171" s="4"/>
      <c r="I171" s="4"/>
    </row>
    <row r="172" spans="1:9">
      <c r="G172" s="4"/>
      <c r="H172" s="4"/>
      <c r="I172" s="4"/>
    </row>
    <row r="173" spans="1:9">
      <c r="G173" s="4"/>
      <c r="H173" s="4"/>
      <c r="I173" s="4"/>
    </row>
    <row r="174" spans="1:9">
      <c r="G174" s="4"/>
      <c r="H174" s="4"/>
      <c r="I174" s="4"/>
    </row>
    <row r="175" spans="1:9">
      <c r="G175" s="4"/>
      <c r="H175" s="4"/>
      <c r="I175" s="4"/>
    </row>
    <row r="176" spans="1:9">
      <c r="G176" s="4"/>
      <c r="H176" s="4"/>
      <c r="I176" s="4"/>
    </row>
    <row r="177" spans="7:9">
      <c r="G177" s="4"/>
      <c r="H177" s="4"/>
      <c r="I177" s="4"/>
    </row>
    <row r="178" spans="7:9">
      <c r="G178" s="4"/>
      <c r="H178" s="4"/>
      <c r="I178" s="4"/>
    </row>
    <row r="179" spans="7:9">
      <c r="G179" s="4"/>
      <c r="H179" s="4"/>
      <c r="I179" s="4"/>
    </row>
    <row r="180" spans="7:9">
      <c r="G180" s="4"/>
      <c r="H180" s="4"/>
      <c r="I180" s="4"/>
    </row>
    <row r="181" spans="7:9">
      <c r="G181" s="4"/>
      <c r="H181" s="4"/>
      <c r="I181" s="4"/>
    </row>
    <row r="182" spans="7:9">
      <c r="G182" s="4"/>
      <c r="H182" s="4"/>
      <c r="I182" s="4"/>
    </row>
    <row r="183" spans="7:9">
      <c r="G183" s="4"/>
      <c r="H183" s="4"/>
      <c r="I183" s="4"/>
    </row>
    <row r="184" spans="7:9">
      <c r="G184" s="4"/>
      <c r="H184" s="4"/>
      <c r="I184" s="4"/>
    </row>
    <row r="185" spans="7:9">
      <c r="G185" s="4"/>
      <c r="H185" s="4"/>
      <c r="I185" s="4"/>
    </row>
    <row r="186" spans="7:9">
      <c r="G186" s="4"/>
      <c r="H186" s="4"/>
      <c r="I186" s="4"/>
    </row>
    <row r="187" spans="7:9">
      <c r="G187" s="4"/>
      <c r="H187" s="4"/>
      <c r="I187" s="4"/>
    </row>
    <row r="188" spans="7:9">
      <c r="G188" s="4"/>
      <c r="H188" s="4"/>
      <c r="I188" s="4"/>
    </row>
    <row r="189" spans="7:9">
      <c r="G189" s="4"/>
      <c r="H189" s="4"/>
      <c r="I189" s="4"/>
    </row>
    <row r="190" spans="7:9">
      <c r="G190" s="4"/>
      <c r="H190" s="4"/>
      <c r="I190" s="4"/>
    </row>
    <row r="191" spans="7:9">
      <c r="G191" s="4"/>
      <c r="H191" s="4"/>
      <c r="I191" s="4"/>
    </row>
    <row r="192" spans="7:9">
      <c r="G192" s="4"/>
      <c r="H192" s="4"/>
      <c r="I192" s="4"/>
    </row>
    <row r="193" spans="7:9">
      <c r="G193" s="4"/>
      <c r="H193" s="4"/>
      <c r="I193" s="4"/>
    </row>
    <row r="194" spans="7:9">
      <c r="G194" s="4"/>
      <c r="H194" s="4"/>
      <c r="I194" s="4"/>
    </row>
    <row r="195" spans="7:9">
      <c r="G195" s="4"/>
      <c r="H195" s="4"/>
      <c r="I195" s="4"/>
    </row>
    <row r="196" spans="7:9">
      <c r="G196" s="4"/>
      <c r="H196" s="4"/>
      <c r="I196" s="4"/>
    </row>
    <row r="197" spans="7:9">
      <c r="G197" s="4"/>
      <c r="H197" s="4"/>
      <c r="I197" s="4"/>
    </row>
    <row r="198" spans="7:9">
      <c r="G198" s="4"/>
      <c r="H198" s="4"/>
      <c r="I198" s="4"/>
    </row>
    <row r="199" spans="7:9">
      <c r="G199" s="4"/>
      <c r="H199" s="4"/>
      <c r="I199" s="4"/>
    </row>
    <row r="200" spans="7:9">
      <c r="G200" s="4"/>
      <c r="H200" s="4"/>
      <c r="I200" s="4"/>
    </row>
    <row r="201" spans="7:9">
      <c r="G201" s="4"/>
      <c r="H201" s="4"/>
      <c r="I201" s="4"/>
    </row>
    <row r="202" spans="7:9">
      <c r="G202" s="4"/>
      <c r="H202" s="4"/>
      <c r="I202" s="4"/>
    </row>
    <row r="203" spans="7:9">
      <c r="G203" s="4"/>
      <c r="H203" s="4"/>
      <c r="I203" s="4"/>
    </row>
    <row r="204" spans="7:9">
      <c r="G204" s="4"/>
      <c r="H204" s="4"/>
      <c r="I204" s="4"/>
    </row>
    <row r="205" spans="7:9">
      <c r="G205" s="4"/>
      <c r="H205" s="4"/>
      <c r="I205" s="4"/>
    </row>
    <row r="206" spans="7:9">
      <c r="G206" s="4"/>
      <c r="H206" s="4"/>
      <c r="I206" s="4"/>
    </row>
    <row r="207" spans="7:9">
      <c r="G207" s="4"/>
      <c r="H207" s="4"/>
      <c r="I207" s="4"/>
    </row>
    <row r="208" spans="7:9">
      <c r="G208" s="4"/>
      <c r="H208" s="4"/>
      <c r="I208" s="4"/>
    </row>
    <row r="209" spans="7:9">
      <c r="G209" s="4"/>
      <c r="H209" s="4"/>
      <c r="I209" s="4"/>
    </row>
    <row r="210" spans="7:9">
      <c r="G210" s="4"/>
      <c r="H210" s="4"/>
      <c r="I210" s="4"/>
    </row>
    <row r="211" spans="7:9">
      <c r="G211" s="4"/>
      <c r="H211" s="4"/>
      <c r="I211" s="4"/>
    </row>
    <row r="212" spans="7:9">
      <c r="G212" s="4"/>
      <c r="H212" s="4"/>
      <c r="I212" s="4"/>
    </row>
    <row r="213" spans="7:9">
      <c r="G213" s="4"/>
      <c r="H213" s="4"/>
      <c r="I213" s="4"/>
    </row>
    <row r="214" spans="7:9">
      <c r="G214" s="4"/>
      <c r="H214" s="4"/>
      <c r="I214" s="4"/>
    </row>
    <row r="215" spans="7:9">
      <c r="G215" s="4"/>
      <c r="H215" s="4"/>
      <c r="I215" s="4"/>
    </row>
    <row r="216" spans="7:9">
      <c r="G216" s="4"/>
      <c r="H216" s="4"/>
      <c r="I216" s="4"/>
    </row>
    <row r="217" spans="7:9">
      <c r="G217" s="4"/>
      <c r="H217" s="4"/>
      <c r="I217" s="4"/>
    </row>
    <row r="218" spans="7:9">
      <c r="G218" s="4"/>
      <c r="H218" s="4"/>
      <c r="I218" s="4"/>
    </row>
    <row r="219" spans="7:9">
      <c r="G219" s="4"/>
      <c r="H219" s="4"/>
      <c r="I219" s="4"/>
    </row>
    <row r="220" spans="7:9">
      <c r="G220" s="4"/>
      <c r="H220" s="4"/>
      <c r="I220" s="4"/>
    </row>
    <row r="221" spans="7:9">
      <c r="G221" s="4"/>
      <c r="H221" s="4"/>
      <c r="I221" s="4"/>
    </row>
    <row r="222" spans="7:9">
      <c r="G222" s="4"/>
      <c r="H222" s="4"/>
      <c r="I222" s="4"/>
    </row>
    <row r="223" spans="7:9">
      <c r="G223" s="4"/>
      <c r="H223" s="4"/>
      <c r="I223" s="4"/>
    </row>
    <row r="224" spans="7:9">
      <c r="G224" s="4"/>
      <c r="H224" s="4"/>
      <c r="I224" s="4"/>
    </row>
    <row r="225" spans="7:9">
      <c r="G225" s="4"/>
      <c r="H225" s="4"/>
      <c r="I225" s="4"/>
    </row>
    <row r="226" spans="7:9">
      <c r="G226" s="4"/>
      <c r="H226" s="4"/>
      <c r="I226" s="4"/>
    </row>
    <row r="227" spans="7:9">
      <c r="G227" s="4"/>
      <c r="H227" s="4"/>
      <c r="I227" s="4"/>
    </row>
    <row r="228" spans="7:9">
      <c r="G228" s="4"/>
      <c r="H228" s="4"/>
      <c r="I228" s="4"/>
    </row>
    <row r="229" spans="7:9">
      <c r="G229" s="4"/>
      <c r="H229" s="4"/>
      <c r="I229" s="4"/>
    </row>
    <row r="230" spans="7:9">
      <c r="G230" s="4"/>
      <c r="H230" s="4"/>
      <c r="I230" s="4"/>
    </row>
    <row r="231" spans="7:9">
      <c r="G231" s="4"/>
      <c r="H231" s="4"/>
      <c r="I231" s="4"/>
    </row>
    <row r="232" spans="7:9">
      <c r="G232" s="4"/>
      <c r="H232" s="4"/>
      <c r="I232" s="4"/>
    </row>
    <row r="233" spans="7:9">
      <c r="G233" s="4"/>
      <c r="H233" s="4"/>
      <c r="I233" s="4"/>
    </row>
    <row r="234" spans="7:9">
      <c r="G234" s="4"/>
      <c r="H234" s="4"/>
      <c r="I234" s="4"/>
    </row>
    <row r="235" spans="7:9">
      <c r="G235" s="4"/>
      <c r="H235" s="4"/>
      <c r="I235" s="4"/>
    </row>
    <row r="236" spans="7:9">
      <c r="G236" s="4"/>
      <c r="H236" s="4"/>
      <c r="I236" s="4"/>
    </row>
    <row r="237" spans="7:9">
      <c r="G237" s="4"/>
      <c r="H237" s="4"/>
      <c r="I237" s="4"/>
    </row>
    <row r="238" spans="7:9">
      <c r="G238" s="4"/>
      <c r="H238" s="4"/>
      <c r="I238" s="4"/>
    </row>
    <row r="239" spans="7:9">
      <c r="G239" s="4"/>
      <c r="H239" s="4"/>
      <c r="I239" s="4"/>
    </row>
    <row r="240" spans="7:9">
      <c r="G240" s="4"/>
      <c r="H240" s="4"/>
      <c r="I240" s="4"/>
    </row>
    <row r="241" spans="7:9">
      <c r="G241" s="4"/>
      <c r="H241" s="4"/>
      <c r="I241" s="4"/>
    </row>
    <row r="242" spans="7:9">
      <c r="G242" s="4"/>
      <c r="H242" s="4"/>
      <c r="I242" s="4"/>
    </row>
    <row r="243" spans="7:9">
      <c r="G243" s="4"/>
      <c r="H243" s="4"/>
      <c r="I243" s="4"/>
    </row>
    <row r="244" spans="7:9">
      <c r="G244" s="4"/>
      <c r="H244" s="4"/>
      <c r="I244" s="4"/>
    </row>
    <row r="245" spans="7:9">
      <c r="G245" s="4"/>
      <c r="H245" s="4"/>
      <c r="I245" s="4"/>
    </row>
    <row r="246" spans="7:9">
      <c r="G246" s="4"/>
      <c r="H246" s="4"/>
      <c r="I246" s="4"/>
    </row>
    <row r="247" spans="7:9">
      <c r="G247" s="4"/>
      <c r="H247" s="4"/>
      <c r="I247" s="4"/>
    </row>
    <row r="248" spans="7:9">
      <c r="G248" s="4"/>
      <c r="H248" s="4"/>
      <c r="I248" s="4"/>
    </row>
    <row r="249" spans="7:9">
      <c r="G249" s="4"/>
      <c r="H249" s="4"/>
      <c r="I249" s="4"/>
    </row>
    <row r="250" spans="7:9">
      <c r="G250" s="4"/>
      <c r="H250" s="4"/>
      <c r="I250" s="4"/>
    </row>
    <row r="251" spans="7:9">
      <c r="G251" s="4"/>
      <c r="H251" s="4"/>
      <c r="I251" s="4"/>
    </row>
    <row r="252" spans="7:9">
      <c r="G252" s="4"/>
      <c r="H252" s="4"/>
      <c r="I252" s="4"/>
    </row>
    <row r="253" spans="7:9">
      <c r="G253" s="4"/>
      <c r="H253" s="4"/>
      <c r="I253" s="4"/>
    </row>
    <row r="254" spans="7:9">
      <c r="G254" s="4"/>
      <c r="H254" s="4"/>
      <c r="I254" s="4"/>
    </row>
    <row r="255" spans="7:9">
      <c r="G255" s="4"/>
      <c r="H255" s="4"/>
      <c r="I255" s="4"/>
    </row>
    <row r="256" spans="7:9">
      <c r="G256" s="4"/>
      <c r="H256" s="4"/>
      <c r="I256" s="4"/>
    </row>
    <row r="257" spans="7:9">
      <c r="G257" s="4"/>
      <c r="H257" s="4"/>
      <c r="I257" s="4"/>
    </row>
    <row r="258" spans="7:9">
      <c r="G258" s="4"/>
      <c r="H258" s="4"/>
      <c r="I258" s="4"/>
    </row>
    <row r="259" spans="7:9">
      <c r="G259" s="4"/>
      <c r="H259" s="4"/>
      <c r="I259" s="4"/>
    </row>
    <row r="260" spans="7:9">
      <c r="G260" s="4"/>
      <c r="H260" s="4"/>
      <c r="I260" s="4"/>
    </row>
    <row r="261" spans="7:9">
      <c r="G261" s="4"/>
      <c r="H261" s="4"/>
      <c r="I261" s="4"/>
    </row>
    <row r="262" spans="7:9">
      <c r="G262" s="4"/>
      <c r="H262" s="4"/>
      <c r="I262" s="4"/>
    </row>
    <row r="263" spans="7:9">
      <c r="G263" s="4"/>
      <c r="H263" s="4"/>
      <c r="I263" s="4"/>
    </row>
    <row r="264" spans="7:9">
      <c r="G264" s="4"/>
      <c r="H264" s="4"/>
      <c r="I264" s="4"/>
    </row>
    <row r="265" spans="7:9">
      <c r="G265" s="4"/>
      <c r="H265" s="4"/>
      <c r="I265" s="4"/>
    </row>
    <row r="266" spans="7:9">
      <c r="G266" s="4"/>
      <c r="H266" s="4"/>
      <c r="I266" s="4"/>
    </row>
    <row r="267" spans="7:9">
      <c r="G267" s="4"/>
      <c r="H267" s="4"/>
      <c r="I267" s="4"/>
    </row>
    <row r="268" spans="7:9">
      <c r="G268" s="4"/>
      <c r="H268" s="4"/>
      <c r="I268" s="4"/>
    </row>
    <row r="269" spans="7:9">
      <c r="G269" s="4"/>
      <c r="H269" s="4"/>
      <c r="I269" s="4"/>
    </row>
    <row r="270" spans="7:9">
      <c r="G270" s="4"/>
      <c r="H270" s="4"/>
      <c r="I270" s="4"/>
    </row>
    <row r="271" spans="7:9">
      <c r="G271" s="4"/>
      <c r="H271" s="4"/>
      <c r="I271" s="4"/>
    </row>
    <row r="272" spans="7:9">
      <c r="G272" s="4"/>
      <c r="H272" s="4"/>
      <c r="I272" s="4"/>
    </row>
    <row r="273" spans="7:9">
      <c r="G273" s="4"/>
      <c r="H273" s="4"/>
      <c r="I273" s="4"/>
    </row>
    <row r="274" spans="7:9">
      <c r="G274" s="4"/>
      <c r="H274" s="4"/>
      <c r="I274" s="4"/>
    </row>
    <row r="275" spans="7:9">
      <c r="G275" s="4"/>
      <c r="H275" s="4"/>
      <c r="I275" s="4"/>
    </row>
    <row r="276" spans="7:9">
      <c r="G276" s="4"/>
      <c r="H276" s="4"/>
      <c r="I276" s="4"/>
    </row>
    <row r="277" spans="7:9">
      <c r="G277" s="4"/>
      <c r="H277" s="4"/>
      <c r="I277" s="4"/>
    </row>
    <row r="278" spans="7:9">
      <c r="G278" s="4"/>
      <c r="H278" s="4"/>
      <c r="I278" s="4"/>
    </row>
    <row r="279" spans="7:9">
      <c r="G279" s="4"/>
      <c r="H279" s="4"/>
      <c r="I279" s="4"/>
    </row>
    <row r="280" spans="7:9">
      <c r="G280" s="4"/>
      <c r="H280" s="4"/>
      <c r="I280" s="4"/>
    </row>
    <row r="281" spans="7:9">
      <c r="G281" s="4"/>
      <c r="H281" s="4"/>
      <c r="I281" s="4"/>
    </row>
    <row r="282" spans="7:9">
      <c r="G282" s="4"/>
      <c r="H282" s="4"/>
      <c r="I282" s="4"/>
    </row>
    <row r="283" spans="7:9">
      <c r="G283" s="4"/>
      <c r="H283" s="4"/>
      <c r="I283" s="4"/>
    </row>
    <row r="284" spans="7:9">
      <c r="G284" s="4"/>
      <c r="H284" s="4"/>
      <c r="I284" s="4"/>
    </row>
    <row r="285" spans="7:9">
      <c r="G285" s="4"/>
      <c r="H285" s="4"/>
      <c r="I285" s="4"/>
    </row>
    <row r="286" spans="7:9">
      <c r="G286" s="4"/>
      <c r="H286" s="4"/>
      <c r="I286" s="4"/>
    </row>
    <row r="287" spans="7:9">
      <c r="G287" s="4"/>
      <c r="H287" s="4"/>
      <c r="I287" s="4"/>
    </row>
    <row r="288" spans="7:9">
      <c r="G288" s="4"/>
      <c r="H288" s="4"/>
      <c r="I288" s="4"/>
    </row>
    <row r="289" spans="7:9">
      <c r="G289" s="4"/>
      <c r="H289" s="4"/>
      <c r="I289" s="4"/>
    </row>
    <row r="290" spans="7:9">
      <c r="G290" s="4"/>
      <c r="H290" s="4"/>
      <c r="I290" s="4"/>
    </row>
    <row r="291" spans="7:9">
      <c r="G291" s="4"/>
      <c r="H291" s="4"/>
      <c r="I291" s="4"/>
    </row>
    <row r="292" spans="7:9">
      <c r="G292" s="4"/>
      <c r="H292" s="4"/>
      <c r="I292" s="4"/>
    </row>
    <row r="293" spans="7:9">
      <c r="G293" s="4"/>
      <c r="H293" s="4"/>
      <c r="I293" s="4"/>
    </row>
    <row r="294" spans="7:9">
      <c r="G294" s="4"/>
      <c r="H294" s="4"/>
      <c r="I294" s="4"/>
    </row>
    <row r="295" spans="7:9">
      <c r="G295" s="4"/>
      <c r="H295" s="4"/>
      <c r="I295" s="4"/>
    </row>
    <row r="296" spans="7:9">
      <c r="G296" s="4"/>
      <c r="H296" s="4"/>
      <c r="I296" s="4"/>
    </row>
    <row r="297" spans="7:9">
      <c r="G297" s="4"/>
      <c r="H297" s="4"/>
      <c r="I297" s="4"/>
    </row>
    <row r="298" spans="7:9">
      <c r="G298" s="4"/>
      <c r="H298" s="4"/>
      <c r="I298" s="4"/>
    </row>
    <row r="299" spans="7:9">
      <c r="G299" s="4"/>
      <c r="H299" s="4"/>
      <c r="I299" s="4"/>
    </row>
    <row r="300" spans="7:9">
      <c r="G300" s="4"/>
      <c r="H300" s="4"/>
      <c r="I300" s="4"/>
    </row>
    <row r="301" spans="7:9">
      <c r="G301" s="4"/>
      <c r="H301" s="4"/>
      <c r="I301" s="4"/>
    </row>
    <row r="302" spans="7:9">
      <c r="G302" s="4"/>
      <c r="H302" s="4"/>
      <c r="I302" s="4"/>
    </row>
    <row r="303" spans="7:9">
      <c r="G303" s="4"/>
      <c r="H303" s="4"/>
      <c r="I303" s="4"/>
    </row>
    <row r="304" spans="7:9">
      <c r="G304" s="4"/>
      <c r="H304" s="4"/>
      <c r="I304" s="4"/>
    </row>
    <row r="305" spans="7:9">
      <c r="G305" s="4"/>
      <c r="H305" s="4"/>
      <c r="I305" s="4"/>
    </row>
    <row r="306" spans="7:9">
      <c r="G306" s="4"/>
      <c r="H306" s="4"/>
      <c r="I306" s="4"/>
    </row>
    <row r="307" spans="7:9">
      <c r="G307" s="4"/>
      <c r="H307" s="4"/>
      <c r="I307" s="4"/>
    </row>
    <row r="308" spans="7:9">
      <c r="G308" s="4"/>
      <c r="H308" s="4"/>
      <c r="I308" s="4"/>
    </row>
    <row r="309" spans="7:9">
      <c r="G309" s="4"/>
      <c r="H309" s="4"/>
      <c r="I309" s="4"/>
    </row>
    <row r="310" spans="7:9">
      <c r="G310" s="4"/>
      <c r="H310" s="4"/>
      <c r="I310" s="4"/>
    </row>
    <row r="311" spans="7:9">
      <c r="G311" s="4"/>
      <c r="H311" s="4"/>
      <c r="I311" s="4"/>
    </row>
    <row r="312" spans="7:9">
      <c r="G312" s="4"/>
      <c r="H312" s="4"/>
      <c r="I312" s="4"/>
    </row>
    <row r="313" spans="7:9">
      <c r="G313" s="4"/>
      <c r="H313" s="4"/>
      <c r="I313" s="4"/>
    </row>
    <row r="314" spans="7:9">
      <c r="G314" s="4"/>
      <c r="H314" s="4"/>
      <c r="I314" s="4"/>
    </row>
    <row r="315" spans="7:9">
      <c r="G315" s="4"/>
      <c r="H315" s="4"/>
      <c r="I315" s="4"/>
    </row>
    <row r="316" spans="7:9">
      <c r="G316" s="4"/>
      <c r="H316" s="4"/>
      <c r="I316" s="4"/>
    </row>
    <row r="317" spans="7:9">
      <c r="G317" s="4"/>
      <c r="H317" s="4"/>
      <c r="I317" s="4"/>
    </row>
    <row r="318" spans="7:9">
      <c r="G318" s="4"/>
      <c r="H318" s="4"/>
      <c r="I318" s="4"/>
    </row>
    <row r="319" spans="7:9">
      <c r="G319" s="4"/>
      <c r="H319" s="4"/>
      <c r="I319" s="4"/>
    </row>
    <row r="320" spans="7:9">
      <c r="G320" s="4"/>
      <c r="H320" s="4"/>
      <c r="I320" s="4"/>
    </row>
    <row r="321" spans="7:9">
      <c r="G321" s="4"/>
      <c r="H321" s="4"/>
      <c r="I321" s="4"/>
    </row>
    <row r="322" spans="7:9">
      <c r="G322" s="4"/>
      <c r="H322" s="4"/>
      <c r="I322" s="4"/>
    </row>
    <row r="323" spans="7:9">
      <c r="G323" s="4"/>
      <c r="H323" s="4"/>
      <c r="I323" s="4"/>
    </row>
    <row r="324" spans="7:9">
      <c r="G324" s="4"/>
      <c r="H324" s="4"/>
      <c r="I324" s="4"/>
    </row>
    <row r="325" spans="7:9">
      <c r="G325" s="4"/>
      <c r="H325" s="4"/>
      <c r="I325" s="4"/>
    </row>
    <row r="326" spans="7:9">
      <c r="G326" s="4"/>
      <c r="H326" s="4"/>
      <c r="I326" s="4"/>
    </row>
    <row r="327" spans="7:9">
      <c r="G327" s="4"/>
      <c r="H327" s="4"/>
      <c r="I327" s="4"/>
    </row>
    <row r="328" spans="7:9">
      <c r="G328" s="4"/>
      <c r="H328" s="4"/>
      <c r="I328" s="4"/>
    </row>
    <row r="329" spans="7:9">
      <c r="G329" s="4"/>
      <c r="H329" s="4"/>
      <c r="I329" s="4"/>
    </row>
    <row r="330" spans="7:9">
      <c r="G330" s="4"/>
      <c r="H330" s="4"/>
      <c r="I330" s="4"/>
    </row>
    <row r="331" spans="7:9">
      <c r="G331" s="4"/>
      <c r="H331" s="4"/>
      <c r="I331" s="4"/>
    </row>
    <row r="332" spans="7:9">
      <c r="G332" s="4"/>
      <c r="H332" s="4"/>
      <c r="I332" s="4"/>
    </row>
    <row r="333" spans="7:9">
      <c r="G333" s="4"/>
      <c r="H333" s="4"/>
      <c r="I333" s="4"/>
    </row>
    <row r="334" spans="7:9">
      <c r="G334" s="4"/>
      <c r="H334" s="4"/>
      <c r="I334" s="4"/>
    </row>
    <row r="335" spans="7:9">
      <c r="G335" s="4"/>
      <c r="H335" s="4"/>
      <c r="I335" s="4"/>
    </row>
    <row r="336" spans="7:9">
      <c r="G336" s="4"/>
      <c r="H336" s="4"/>
      <c r="I336" s="4"/>
    </row>
    <row r="337" spans="7:9">
      <c r="G337" s="4"/>
      <c r="H337" s="4"/>
      <c r="I337" s="4"/>
    </row>
    <row r="338" spans="7:9">
      <c r="G338" s="4"/>
      <c r="H338" s="4"/>
      <c r="I338" s="4"/>
    </row>
    <row r="339" spans="7:9">
      <c r="G339" s="4"/>
      <c r="H339" s="4"/>
      <c r="I339" s="4"/>
    </row>
    <row r="340" spans="7:9">
      <c r="G340" s="4"/>
      <c r="H340" s="4"/>
      <c r="I340" s="4"/>
    </row>
    <row r="341" spans="7:9">
      <c r="G341" s="4"/>
      <c r="H341" s="4"/>
      <c r="I341" s="4"/>
    </row>
  </sheetData>
  <mergeCells count="4">
    <mergeCell ref="A1:K1"/>
    <mergeCell ref="A2:K2"/>
    <mergeCell ref="A3:K3"/>
    <mergeCell ref="A4:K4"/>
  </mergeCells>
  <phoneticPr fontId="4" type="noConversion"/>
  <pageMargins left="1" right="1" top="1.25" bottom="1" header="1" footer="0.75"/>
  <pageSetup scale="81" fitToHeight="0" orientation="landscape" horizontalDpi="300" verticalDpi="300" r:id="rId1"/>
  <headerFooter alignWithMargins="0">
    <oddHeader>&amp;RExhibit DAW-1
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093462-EC13-4508-97B3-F985B9E9E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8CEB57-2104-4283-A404-1B1A23035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D2CB94-FA50-43CE-9F10-82D84CB5BEC6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C</vt:lpstr>
      <vt:lpstr>'Appendix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Plunkett, Derenda L</cp:lastModifiedBy>
  <cp:lastPrinted>2024-02-19T15:53:17Z</cp:lastPrinted>
  <dcterms:created xsi:type="dcterms:W3CDTF">2010-04-01T23:19:34Z</dcterms:created>
  <dcterms:modified xsi:type="dcterms:W3CDTF">2024-02-19T15:53:27Z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